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rl.local\GFS\GIUNTA\DATA\CASA\POA\Programmazione EU\Riprogrammazione FESR - FSC\2_Fase Attuativa\04_bandi\BANDO LINEA 2 COMPLETO\Allegati L2\"/>
    </mc:Choice>
  </mc:AlternateContent>
  <xr:revisionPtr revIDLastSave="0" documentId="13_ncr:1_{E7ED933E-817B-4EB7-B71F-C0E973DA8C2B}" xr6:coauthVersionLast="47" xr6:coauthVersionMax="47" xr10:uidLastSave="{00000000-0000-0000-0000-000000000000}"/>
  <bookViews>
    <workbookView xWindow="-28920" yWindow="-120" windowWidth="29040" windowHeight="15720" activeTab="1" xr2:uid="{CB438392-331F-43FE-BD4E-11BC92E1993D}"/>
  </bookViews>
  <sheets>
    <sheet name="00_istruzioni" sheetId="8" r:id="rId1"/>
    <sheet name="01_SINTESI" sheetId="7" r:id="rId2"/>
    <sheet name="02_Edifici_" sheetId="5" r:id="rId3"/>
    <sheet name="03_LP_alloggi" sheetId="6" r:id="rId4"/>
  </sheets>
  <definedNames>
    <definedName name="_xlnm.Print_Area" localSheetId="0">'00_istruzioni'!$A$1:$K$53</definedName>
    <definedName name="_xlnm.Print_Area" localSheetId="1">'01_SINTESI'!$A$1:$K$53</definedName>
    <definedName name="_xlnm.Print_Area" localSheetId="2">'02_Edifici_'!$E$1:$P$43</definedName>
    <definedName name="_xlnm.Print_Area" localSheetId="3">'03_LP_alloggi'!$E$1:$P$72</definedName>
    <definedName name="Elenco_Si_no">#REF!</definedName>
    <definedName name="elenco_vu" localSheetId="0">'00_istruzioni'!#REF!</definedName>
    <definedName name="elenco_vu" localSheetId="1">'01_SINTESI'!#REF!</definedName>
    <definedName name="elenco_vu">#REF!</definedName>
    <definedName name="elenco_vuoto" localSheetId="0">'00_istruzioni'!#REF!</definedName>
    <definedName name="elenco_vuoto" localSheetId="1">'01_SINTESI'!#REF!</definedName>
    <definedName name="elenco_vuoto">#REF!</definedName>
    <definedName name="Lista_F32" localSheetId="0">IF(OR('00_istruzioni'!A1048576="intero edificio",'00_istruzioni'!A1048576="intera parte funzionale"),'00_istruzioni'!$A$48:$A$49,'00_istruzioni'!#REF!)</definedName>
    <definedName name="Lista_F32" localSheetId="1">IF(OR('01_SINTESI'!A1048576="intero edificio",'01_SINTESI'!A1048576="intera parte funzionale"),'01_SINTESI'!#REF!,'01_SINTESI'!#REF!)</definedName>
    <definedName name="Lista_F32">IF(OR(#REF!="intero edificio",#REF!="intera parte funzionale"),#REF!,#REF!)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20" i="7" l="1"/>
  <c r="F23" i="7" s="1"/>
  <c r="K66" i="6"/>
  <c r="P65" i="6"/>
  <c r="P64" i="6"/>
  <c r="P63" i="6"/>
  <c r="P62" i="6"/>
  <c r="P61" i="6"/>
  <c r="P60" i="6"/>
  <c r="P59" i="6"/>
  <c r="P58" i="6"/>
  <c r="P57" i="6"/>
  <c r="P56" i="6"/>
  <c r="P55" i="6"/>
  <c r="P54" i="6"/>
  <c r="P53" i="6"/>
  <c r="P52" i="6"/>
  <c r="P51" i="6"/>
  <c r="P50" i="6"/>
  <c r="P49" i="6"/>
  <c r="P48" i="6"/>
  <c r="P47" i="6"/>
  <c r="P46" i="6"/>
  <c r="P45" i="6"/>
  <c r="P44" i="6"/>
  <c r="P43" i="6"/>
  <c r="P42" i="6"/>
  <c r="P41" i="6"/>
  <c r="P40" i="6"/>
  <c r="P39" i="6"/>
  <c r="P38" i="6"/>
  <c r="P37" i="6"/>
  <c r="P36" i="6"/>
  <c r="P35" i="6"/>
  <c r="P34" i="6"/>
  <c r="P33" i="6"/>
  <c r="P32" i="6"/>
  <c r="P31" i="6"/>
  <c r="P30" i="6"/>
  <c r="P29" i="6"/>
  <c r="P28" i="6"/>
  <c r="P27" i="6"/>
  <c r="P26" i="6"/>
  <c r="P25" i="6"/>
  <c r="P24" i="6"/>
  <c r="P23" i="6"/>
  <c r="P22" i="6"/>
  <c r="P21" i="6"/>
  <c r="P20" i="6"/>
  <c r="P19" i="6"/>
  <c r="P18" i="6"/>
  <c r="P17" i="6"/>
  <c r="P16" i="6"/>
  <c r="P15" i="6"/>
  <c r="P14" i="6"/>
  <c r="P13" i="6"/>
  <c r="P12" i="6"/>
  <c r="P11" i="6"/>
  <c r="J72" i="6" l="1"/>
  <c r="P6" i="6"/>
  <c r="F29" i="7" s="1"/>
  <c r="F28" i="7" s="1"/>
  <c r="F35" i="7" s="1"/>
  <c r="F36" i="7" s="1"/>
  <c r="F39" i="7" s="1"/>
  <c r="P66" i="6"/>
  <c r="J67" i="6"/>
  <c r="E41" i="7" l="1"/>
  <c r="E43" i="7"/>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<sst xmlns="http://schemas.openxmlformats.org/spreadsheetml/2006/main" count="197" uniqueCount="78">
  <si>
    <t>SINTESI INTERVENTO E RICHIESTA CONTRIBUTO</t>
  </si>
  <si>
    <t>SOGGETTO BENEFICIARIO:</t>
  </si>
  <si>
    <t>SEDE LEGALE:</t>
  </si>
  <si>
    <t>DENOMINAZIONE PROGETTO:</t>
  </si>
  <si>
    <t>PARAMETRI PRINCIPALI</t>
  </si>
  <si>
    <t>durata vincolo destinazione d'uso:</t>
  </si>
  <si>
    <t>anni</t>
  </si>
  <si>
    <t>€/mq</t>
  </si>
  <si>
    <t xml:space="preserve">costo convenzionale maggiorato: </t>
  </si>
  <si>
    <t>unità minima intervento:</t>
  </si>
  <si>
    <t>mq</t>
  </si>
  <si>
    <t>€</t>
  </si>
  <si>
    <t>Scala</t>
  </si>
  <si>
    <t>Fg.</t>
  </si>
  <si>
    <t>CAP</t>
  </si>
  <si>
    <t>interventi su parti comuni:</t>
  </si>
  <si>
    <t>SUPERFICIE POSTI ALLOGGIO | LOCAZIONE TEMPORANEA | CAMERE</t>
  </si>
  <si>
    <t>Proponente</t>
  </si>
  <si>
    <t>Titolo Progetto</t>
  </si>
  <si>
    <t>Sede legale</t>
  </si>
  <si>
    <t>ID Progetto</t>
  </si>
  <si>
    <t>n. progr. Fabbricato</t>
  </si>
  <si>
    <t>ID_Fabbricato*</t>
  </si>
  <si>
    <t>Comune</t>
  </si>
  <si>
    <t>E1</t>
  </si>
  <si>
    <t>E2</t>
  </si>
  <si>
    <t>E3</t>
  </si>
  <si>
    <t>E4</t>
  </si>
  <si>
    <t>SUR A 
(CALCOL.)</t>
  </si>
  <si>
    <t>SUR B 
(CALCOL.)</t>
  </si>
  <si>
    <t>E5</t>
  </si>
  <si>
    <t>E6</t>
  </si>
  <si>
    <t/>
  </si>
  <si>
    <t>E7</t>
  </si>
  <si>
    <t>E8</t>
  </si>
  <si>
    <t>E9</t>
  </si>
  <si>
    <t>CASELLE DA COMPILARE</t>
  </si>
  <si>
    <t>superficie complessiva riconoscibile</t>
  </si>
  <si>
    <t>n. progr. alloggio</t>
  </si>
  <si>
    <t>ID_Fabbricato</t>
  </si>
  <si>
    <t>Dati catastali</t>
  </si>
  <si>
    <t xml:space="preserve">Superficie  alloggio </t>
  </si>
  <si>
    <t>massima superficie convenzionale riconoscibile</t>
  </si>
  <si>
    <t>p.</t>
  </si>
  <si>
    <t>sub.</t>
  </si>
  <si>
    <t xml:space="preserve"> totale complessivo</t>
  </si>
  <si>
    <t>Importo unitario massimo di finanziamento (€/mq):</t>
  </si>
  <si>
    <t>in caso di vincolo di destinazione d'uso compreso tra 20 e 21 anni</t>
  </si>
  <si>
    <t>in caso di vincolo di destinazione d'uso compreso tra 21 e 23 anni</t>
  </si>
  <si>
    <t>in caso di vincolo di destinazione d'uso maggiore o uguale a 23 anni</t>
  </si>
  <si>
    <t>Importo unitario massimo di finanziamento (€/mq) in presenza di elementi sperimentali e/o di qualità aggiuntiva del progetto di natura gestionale:</t>
  </si>
  <si>
    <t>ID PROGETTO</t>
  </si>
  <si>
    <t>costo convenzionale riconoscibile:</t>
  </si>
  <si>
    <t>n. di elementi di qualità aggiuntiva 
del progetto di natura gestionale (art. 4, c. 5, l.r. 16/2016):</t>
  </si>
  <si>
    <r>
      <t xml:space="preserve">Locazione permanente </t>
    </r>
    <r>
      <rPr>
        <sz val="9"/>
        <color theme="1"/>
        <rFont val="Century Gothic"/>
        <family val="2"/>
      </rPr>
      <t>superficie utile alloggi</t>
    </r>
  </si>
  <si>
    <t>Massimo contributo concedibile:</t>
  </si>
  <si>
    <t>Totale ammissibile da QTE</t>
  </si>
  <si>
    <t xml:space="preserve">SUPERFICI ALLOGGI </t>
  </si>
  <si>
    <t>EDIFICI</t>
  </si>
  <si>
    <t>Localizzazione</t>
  </si>
  <si>
    <t xml:space="preserve">SUPERFICIE  ALLOGGI </t>
  </si>
  <si>
    <t xml:space="preserve">DESTINAZIONE D'USO </t>
  </si>
  <si>
    <t>Bando per l’attivazione di un programma di riqualificazione dei quartieri di proprietà delle ALER, 
anche attraverso la collaborazione pubblico-privato</t>
  </si>
  <si>
    <r>
      <t xml:space="preserve">REGIONE LOMBARDIA | FONDO SVILUPPO E COESIONE (FSC) 2021-2027
</t>
    </r>
    <r>
      <rPr>
        <sz val="8"/>
        <color theme="1"/>
        <rFont val="Century Gothic"/>
        <family val="2"/>
      </rPr>
      <t>ACCORDO PER LA COESIONE TRA IL GOVERNO E LA REGIONE LOMBARDIA</t>
    </r>
    <r>
      <rPr>
        <b/>
        <sz val="8"/>
        <color theme="1"/>
        <rFont val="Century Gothic"/>
        <family val="2"/>
      </rPr>
      <t xml:space="preserve">
</t>
    </r>
    <r>
      <rPr>
        <sz val="8"/>
        <color theme="1"/>
        <rFont val="Century Gothic"/>
        <family val="2"/>
      </rPr>
      <t>LINEA DI INTERVENTO</t>
    </r>
    <r>
      <rPr>
        <b/>
        <sz val="8"/>
        <color theme="1"/>
        <rFont val="Century Gothic"/>
        <family val="2"/>
      </rPr>
      <t xml:space="preserve"> “PROMUOVERE L’ACCESSO AD ALLOGGI SOSTENIBILI E A PREZZI ACCESSIBILI”
Linea 2 </t>
    </r>
    <r>
      <rPr>
        <sz val="8"/>
        <color theme="1"/>
        <rFont val="Century Gothic"/>
        <family val="2"/>
      </rPr>
      <t>– Housing Sociale - d.g.r. maggio 2026, n. XII/6209</t>
    </r>
  </si>
  <si>
    <t>ALLEGATO A.9</t>
  </si>
  <si>
    <t>Superficie complessiva 
ai fini del calcolo del contributo:</t>
  </si>
  <si>
    <r>
      <t xml:space="preserve">Importo di finanziamento richiesto (€):
</t>
    </r>
    <r>
      <rPr>
        <i/>
        <sz val="8"/>
        <rFont val="Century Gothic"/>
        <family val="2"/>
      </rPr>
      <t>max 15.000.000,00</t>
    </r>
  </si>
  <si>
    <r>
      <rPr>
        <b/>
        <sz val="9"/>
        <color theme="1"/>
        <rFont val="Century Gothic"/>
        <family val="2"/>
      </rPr>
      <t>Incremento di superficie utile del 20%</t>
    </r>
    <r>
      <rPr>
        <sz val="9"/>
        <color theme="1"/>
        <rFont val="Century Gothic"/>
        <family val="2"/>
      </rPr>
      <t xml:space="preserve"> 
</t>
    </r>
    <r>
      <rPr>
        <sz val="8"/>
        <color theme="1"/>
        <rFont val="Century Gothic"/>
        <family val="2"/>
      </rPr>
      <t xml:space="preserve">per interventi su parti non residenziale </t>
    </r>
    <r>
      <rPr>
        <i/>
        <sz val="8"/>
        <color theme="1"/>
        <rFont val="Century Gothic"/>
        <family val="2"/>
      </rPr>
      <t xml:space="preserve"> </t>
    </r>
  </si>
  <si>
    <t>*usare lo strsso codice alfanumerico identificativo (E1, E2, E3...  ) assegnato  a ciascun edificio in cui si trovano le unità abitative oggetto d’intervento  ed indicato nell'allegato A.3 Scheda di verifica di conformità DNSH</t>
  </si>
  <si>
    <t>Indirizzo</t>
  </si>
  <si>
    <t>IL Legale Rappresentante/delegato
 __________________________________
(nome leggibile)  
Documento firmato elettronicamente ai sensi del Reg. (UE) n. 910/2014.</t>
  </si>
  <si>
    <t>Superficie utile (s.u.) totale</t>
  </si>
  <si>
    <t>ALLEGATO A.10</t>
  </si>
  <si>
    <t>ISTRUZIONI PER LA COMPILAZIONE</t>
  </si>
  <si>
    <r>
      <t xml:space="preserve">REGIONE LOMBARDIA | FONDO SVILUPPO E COESIONE (FSC) 2021-2027
</t>
    </r>
    <r>
      <rPr>
        <sz val="8"/>
        <color theme="1"/>
        <rFont val="Century Gothic"/>
        <family val="2"/>
      </rPr>
      <t>ACCORDO PER LA COESIONE TRA IL GOVERNO E LA REGIONE LOMBARDIA</t>
    </r>
    <r>
      <rPr>
        <b/>
        <sz val="8"/>
        <color theme="1"/>
        <rFont val="Century Gothic"/>
        <family val="2"/>
      </rPr>
      <t xml:space="preserve">
</t>
    </r>
    <r>
      <rPr>
        <sz val="8"/>
        <color theme="1"/>
        <rFont val="Century Gothic"/>
        <family val="2"/>
      </rPr>
      <t>LINEA DI INTERVENTO</t>
    </r>
    <r>
      <rPr>
        <b/>
        <sz val="8"/>
        <color theme="1"/>
        <rFont val="Century Gothic"/>
        <family val="2"/>
      </rPr>
      <t xml:space="preserve"> “PROMUOVERE L’ACCESSO AD ALLOGGI SOSTENIBILI E A PREZZI ACCESSIBILI”
Linea 2 – Housing Sociale - d.g.r. maggio 2026, n. XII/6209</t>
    </r>
  </si>
  <si>
    <r>
      <rPr>
        <b/>
        <sz val="10"/>
        <color theme="1"/>
        <rFont val="Century Gothic"/>
        <family val="2"/>
      </rPr>
      <t xml:space="preserve">1.  Informazioni Generali e Localizzazione
</t>
    </r>
    <r>
      <rPr>
        <sz val="10"/>
        <color theme="1"/>
        <rFont val="Century Gothic"/>
        <family val="2"/>
      </rPr>
      <t xml:space="preserve">In ogni pagina della scheda, è necessario compilare i dati identificativi del progetto:
-  </t>
    </r>
    <r>
      <rPr>
        <b/>
        <sz val="10"/>
        <color theme="1"/>
        <rFont val="Century Gothic"/>
        <family val="2"/>
      </rPr>
      <t xml:space="preserve">Dati del Proponente: </t>
    </r>
    <r>
      <rPr>
        <sz val="10"/>
        <color theme="1"/>
        <rFont val="Century Gothic"/>
        <family val="2"/>
      </rPr>
      <t xml:space="preserve">Inserire il nome del soggetto proponente, la sede legale e i riferimenti del rappresentante legale.
- </t>
    </r>
    <r>
      <rPr>
        <b/>
        <sz val="10"/>
        <color theme="1"/>
        <rFont val="Century Gothic"/>
        <family val="2"/>
      </rPr>
      <t>Dati del Progetto</t>
    </r>
    <r>
      <rPr>
        <sz val="10"/>
        <color theme="1"/>
        <rFont val="Century Gothic"/>
        <family val="2"/>
      </rPr>
      <t xml:space="preserve">: Inserire il Titolo del Progetto e l'ID Progetto.
- </t>
    </r>
    <r>
      <rPr>
        <b/>
        <sz val="10"/>
        <color theme="1"/>
        <rFont val="Century Gothic"/>
        <family val="2"/>
      </rPr>
      <t>Localizzazione Edific</t>
    </r>
    <r>
      <rPr>
        <sz val="10"/>
        <color theme="1"/>
        <rFont val="Century Gothic"/>
        <family val="2"/>
      </rPr>
      <t>i (</t>
    </r>
    <r>
      <rPr>
        <i/>
        <sz val="10"/>
        <color theme="1"/>
        <rFont val="Century Gothic"/>
        <family val="2"/>
      </rPr>
      <t>Foglio 0_Edifici</t>
    </r>
    <r>
      <rPr>
        <sz val="10"/>
        <color theme="1"/>
        <rFont val="Century Gothic"/>
        <family val="2"/>
      </rPr>
      <t xml:space="preserve">): Elencare i fabbricati oggetto di intervento. È fondamentale utilizzare lo stesso codice alfanumerico (E1, E2, E3...) assegnato a ciascun edificio nell'Allegato A.4 (Scheda DNSH). Per ogni edificio, indicare Comune e CAP.
</t>
    </r>
    <r>
      <rPr>
        <b/>
        <sz val="10"/>
        <color theme="1"/>
        <rFont val="Century Gothic"/>
        <family val="2"/>
      </rPr>
      <t xml:space="preserve">2. Superficie Alloggi </t>
    </r>
    <r>
      <rPr>
        <sz val="10"/>
        <color theme="1"/>
        <rFont val="Century Gothic"/>
        <family val="2"/>
      </rPr>
      <t xml:space="preserve">
Nella scheda relativa alla Locazione Permanente </t>
    </r>
    <r>
      <rPr>
        <i/>
        <sz val="10"/>
        <color theme="1"/>
        <rFont val="Century Gothic"/>
        <family val="2"/>
      </rPr>
      <t>(Foglio 01_LP_alloggi)</t>
    </r>
    <r>
      <rPr>
        <sz val="10"/>
        <color theme="1"/>
        <rFont val="Century Gothic"/>
        <family val="2"/>
      </rPr>
      <t xml:space="preserve">, inserire l'elenco degli alloggi con i relativi dati catastali e la superficie utile di ciascuno. Il totale complessivo della superficie utile servirà per il calcolo del contributo finale.
In caso di inserimento di una superficie maggiore di  maggiore di 93 mq per ciascuna u.i.., il calcolo riconoscerà in automatico la superficie massima riconoscible, pari a 93 mq per singola u.i..
</t>
    </r>
    <r>
      <rPr>
        <b/>
        <sz val="10"/>
        <color theme="1"/>
        <rFont val="Century Gothic"/>
        <family val="2"/>
      </rPr>
      <t xml:space="preserve">3. Parametri per il Calcolo del Contributo
</t>
    </r>
    <r>
      <rPr>
        <sz val="10"/>
        <color theme="1"/>
        <rFont val="Century Gothic"/>
        <family val="2"/>
      </rPr>
      <t xml:space="preserve">I parametri economici dipendono dalla durata del vincolo di destinazione d'uso:
- </t>
    </r>
    <r>
      <rPr>
        <b/>
        <sz val="10"/>
        <color theme="1"/>
        <rFont val="Century Gothic"/>
        <family val="2"/>
      </rPr>
      <t>700,00 €/mq</t>
    </r>
    <r>
      <rPr>
        <sz val="10"/>
        <color theme="1"/>
        <rFont val="Century Gothic"/>
        <family val="2"/>
      </rPr>
      <t>: per vincolo tra 20 e 21 anni.
-</t>
    </r>
    <r>
      <rPr>
        <b/>
        <sz val="10"/>
        <color theme="1"/>
        <rFont val="Century Gothic"/>
        <family val="2"/>
      </rPr>
      <t xml:space="preserve"> 800,00 €/mq:</t>
    </r>
    <r>
      <rPr>
        <sz val="10"/>
        <color theme="1"/>
        <rFont val="Century Gothic"/>
        <family val="2"/>
      </rPr>
      <t xml:space="preserve"> per vincolo tra 21 e 23 anni.
-</t>
    </r>
    <r>
      <rPr>
        <b/>
        <sz val="10"/>
        <color theme="1"/>
        <rFont val="Century Gothic"/>
        <family val="2"/>
      </rPr>
      <t xml:space="preserve"> 900,00 €/mq</t>
    </r>
    <r>
      <rPr>
        <sz val="10"/>
        <color theme="1"/>
        <rFont val="Century Gothic"/>
        <family val="2"/>
      </rPr>
      <t xml:space="preserve">: per vincolo maggiore o uguale a 23 anni.
Nella scheda di calcolo (Foglio 03_Sintesi) è necessario inserire:
-  il numero di anni di durata del servizio (il sistema riconoscerà solo numeri interi e di valore pari o superirore a 20);
- il numero di elementi di qualità aggiuntiva (da 0 a 6 max);
</t>
    </r>
    <r>
      <rPr>
        <b/>
        <sz val="10"/>
        <color theme="1"/>
        <rFont val="Century Gothic"/>
        <family val="2"/>
      </rPr>
      <t xml:space="preserve">Incremento del 20%: </t>
    </r>
    <r>
      <rPr>
        <sz val="10"/>
        <color theme="1"/>
        <rFont val="Century Gothic"/>
        <family val="2"/>
      </rPr>
      <t xml:space="preserve">È possibile indicare la presenza di elementi sperimentali o di qualità gestionale aggiuntiva (fino a un massimo di 6) per accedere all'importo unitario massimo maggiorato fino al 20%. </t>
    </r>
  </si>
  <si>
    <r>
      <t xml:space="preserve">Il proponenente deve selezionare </t>
    </r>
    <r>
      <rPr>
        <b/>
        <sz val="10"/>
        <color theme="1"/>
        <rFont val="Century Gothic"/>
        <family val="2"/>
      </rPr>
      <t>l'unità mimia di intervento</t>
    </r>
    <r>
      <rPr>
        <sz val="10"/>
        <color theme="1"/>
        <rFont val="Century Gothic"/>
        <family val="2"/>
      </rPr>
      <t>, scegliendo tra "intero edificio",  "intera parte funzionale"o " alloggi sparsi".
In caso di proposte che interessano anche</t>
    </r>
    <r>
      <rPr>
        <b/>
        <sz val="10"/>
        <color theme="1"/>
        <rFont val="Century Gothic"/>
        <family val="2"/>
      </rPr>
      <t xml:space="preserve"> lavori su parti comuni necessari al recupero degli alloggi</t>
    </r>
    <r>
      <rPr>
        <sz val="10"/>
        <color theme="1"/>
        <rFont val="Century Gothic"/>
        <family val="2"/>
      </rPr>
      <t xml:space="preserve">, Il proponente deve selezionare 'SI' alla voce "interventi su parti comuni".
</t>
    </r>
    <r>
      <rPr>
        <b/>
        <sz val="10"/>
        <color theme="1"/>
        <rFont val="Century Gothic"/>
        <family val="2"/>
      </rPr>
      <t xml:space="preserve">Premialità superficiale del 20% </t>
    </r>
    <r>
      <rPr>
        <sz val="10"/>
        <color theme="1"/>
        <rFont val="Century Gothic"/>
        <family val="2"/>
      </rPr>
      <t xml:space="preserve">In caso di interventi su parti comuni, sarà applicato automaticamente una incremento superficiale del 20% della Superficie Utile riconoscibile per il calcolo del contributo.
</t>
    </r>
    <r>
      <rPr>
        <b/>
        <sz val="10"/>
        <color theme="1"/>
        <rFont val="Century Gothic"/>
        <family val="2"/>
      </rPr>
      <t xml:space="preserve">4. Sintesi Intervento e Richiesta Contributo
</t>
    </r>
    <r>
      <rPr>
        <sz val="10"/>
        <color theme="1"/>
        <rFont val="Century Gothic"/>
        <family val="2"/>
      </rPr>
      <t>L'ultima parte della scheda riassume l'intervento e calcola il finanziamento:
- I</t>
    </r>
    <r>
      <rPr>
        <b/>
        <sz val="10"/>
        <color theme="1"/>
        <rFont val="Century Gothic"/>
        <family val="2"/>
      </rPr>
      <t>mporto di finanziamento richiesto</t>
    </r>
    <r>
      <rPr>
        <sz val="10"/>
        <color theme="1"/>
        <rFont val="Century Gothic"/>
        <family val="2"/>
      </rPr>
      <t xml:space="preserve">: Deve essere indicato esplicitamente, sapendo che il massimo contributo concedibile è di € 15.000.000,00.
</t>
    </r>
    <r>
      <rPr>
        <b/>
        <sz val="10"/>
        <color theme="1"/>
        <rFont val="Century Gothic"/>
        <family val="2"/>
      </rPr>
      <t xml:space="preserve">Note Importanti per la compilazione
</t>
    </r>
    <r>
      <rPr>
        <sz val="10"/>
        <color theme="1"/>
        <rFont val="Century Gothic"/>
        <family val="2"/>
      </rPr>
      <t>-I campi di input che devono essere compilati dal proponente sono contrassegnate dal colore arancione.</t>
    </r>
  </si>
  <si>
    <t xml:space="preserve">scheda 03_LP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</si>
</sst>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_-;\-* #,##0.00_-;_-* &quot;-&quot;??_-;_-@_-"/>
  </numFmts>
  <fonts count="37" x14ac:knownFonts="1">
    <font>
      <sz val="11"/>
      <color theme="1"/>
      <name val="Aptos Narrow"/>
      <family val="2"/>
      <scheme val="minor"/>
    </font>
    <font>
      <sz val="11"/>
      <color rgb="FF3F3F76"/>
      <name val="Aptos Narrow"/>
      <family val="2"/>
      <scheme val="minor"/>
    </font>
    <font>
      <b/>
      <sz val="11"/>
      <color rgb="FFFA7D00"/>
      <name val="Aptos Narrow"/>
      <family val="2"/>
      <scheme val="minor"/>
    </font>
    <font>
      <sz val="14"/>
      <color theme="1"/>
      <name val="Aptos Narrow"/>
      <family val="2"/>
      <scheme val="minor"/>
    </font>
    <font>
      <b/>
      <sz val="8"/>
      <color theme="1"/>
      <name val="Century Gothic"/>
      <family val="2"/>
    </font>
    <font>
      <b/>
      <sz val="9"/>
      <color theme="1"/>
      <name val="Century Gothic"/>
      <family val="2"/>
    </font>
    <font>
      <sz val="9"/>
      <color theme="1"/>
      <name val="Century Gothic"/>
      <family val="2"/>
    </font>
    <font>
      <sz val="9"/>
      <color rgb="FF3F3F76"/>
      <name val="Century Gothic"/>
      <family val="2"/>
    </font>
    <font>
      <b/>
      <sz val="9"/>
      <color rgb="FFFA7D00"/>
      <name val="Century Gothic"/>
      <family val="2"/>
    </font>
    <font>
      <sz val="9"/>
      <color rgb="FFFF0000"/>
      <name val="Century Gothic"/>
      <family val="2"/>
    </font>
    <font>
      <sz val="11"/>
      <color theme="1"/>
      <name val="Aptos Narrow"/>
      <family val="2"/>
      <scheme val="minor"/>
    </font>
    <font>
      <b/>
      <sz val="11"/>
      <color rgb="FF3F3F3F"/>
      <name val="Aptos Narrow"/>
      <family val="2"/>
      <scheme val="minor"/>
    </font>
    <font>
      <sz val="10"/>
      <color theme="1"/>
      <name val="Century Gothic"/>
      <family val="2"/>
    </font>
    <font>
      <sz val="10"/>
      <name val="Helvetica"/>
      <family val="2"/>
    </font>
    <font>
      <sz val="11"/>
      <color theme="1"/>
      <name val="Helvetica"/>
      <family val="2"/>
    </font>
    <font>
      <sz val="10"/>
      <name val="Century Gothic"/>
      <family val="2"/>
    </font>
    <font>
      <b/>
      <sz val="10"/>
      <name val="Century Gothic"/>
      <family val="2"/>
    </font>
    <font>
      <sz val="10"/>
      <color rgb="FF3F3F76"/>
      <name val="Century Gothic"/>
      <family val="2"/>
    </font>
    <font>
      <b/>
      <sz val="10"/>
      <name val="Helvetica"/>
      <family val="2"/>
    </font>
    <font>
      <sz val="8"/>
      <name val="Helvetica"/>
      <family val="2"/>
    </font>
    <font>
      <sz val="7"/>
      <name val="Helvetica"/>
      <family val="2"/>
    </font>
    <font>
      <b/>
      <sz val="9"/>
      <name val="Helvetica"/>
      <family val="2"/>
    </font>
    <font>
      <sz val="11"/>
      <color rgb="FF3F3F76"/>
      <name val="Helvetica"/>
      <family val="2"/>
    </font>
    <font>
      <b/>
      <sz val="11"/>
      <color rgb="FFFA7D00"/>
      <name val="Helvetica"/>
      <family val="2"/>
    </font>
    <font>
      <sz val="14"/>
      <name val="Helvetica"/>
      <family val="2"/>
    </font>
    <font>
      <b/>
      <sz val="26"/>
      <name val="Helvetica"/>
      <family val="2"/>
    </font>
    <font>
      <b/>
      <sz val="10"/>
      <color rgb="FFFA7D00"/>
      <name val="Century Gothic"/>
      <family val="2"/>
    </font>
    <font>
      <sz val="8"/>
      <color theme="1"/>
      <name val="Century Gothic"/>
      <family val="2"/>
    </font>
    <font>
      <b/>
      <sz val="10"/>
      <color theme="1"/>
      <name val="Century Gothic"/>
      <family val="2"/>
    </font>
    <font>
      <sz val="8"/>
      <color rgb="FF3F3F76"/>
      <name val="Century Gothic"/>
      <family val="2"/>
    </font>
    <font>
      <b/>
      <sz val="9"/>
      <name val="Century Gothic"/>
      <family val="2"/>
    </font>
    <font>
      <i/>
      <sz val="8"/>
      <color theme="1"/>
      <name val="Century Gothic"/>
      <family val="2"/>
    </font>
    <font>
      <b/>
      <sz val="8"/>
      <name val="Century Gothic"/>
      <family val="2"/>
    </font>
    <font>
      <i/>
      <sz val="8"/>
      <name val="Century Gothic"/>
      <family val="2"/>
    </font>
    <font>
      <b/>
      <sz val="10"/>
      <color rgb="FF3F3F3F"/>
      <name val="Century Gothic"/>
      <family val="2"/>
    </font>
    <font>
      <b/>
      <sz val="14"/>
      <color theme="1"/>
      <name val="Century Gothic"/>
      <family val="2"/>
    </font>
    <font>
      <i/>
      <sz val="10"/>
      <color theme="1"/>
      <name val="Century Gothic"/>
      <family val="2"/>
    </font>
  </fonts>
  <fills count="14">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theme="3" tint="0.89999084444715716"/>
        <bgColor indexed="64"/>
      </patternFill>
    </fill>
    <fill>
      <patternFill patternType="solid">
        <fgColor indexed="42"/>
        <bgColor indexed="64"/>
      </patternFill>
    </fill>
    <fill>
      <patternFill patternType="darkUp">
        <bgColor indexed="41"/>
      </patternFill>
    </fill>
    <fill>
      <patternFill patternType="solid">
        <fgColor indexed="41"/>
        <bgColor indexed="64"/>
      </patternFill>
    </fill>
    <fill>
      <patternFill patternType="solid">
        <fgColor indexed="47"/>
        <bgColor indexed="64"/>
      </patternFill>
    </fill>
    <fill>
      <patternFill patternType="solid">
        <fgColor indexed="26"/>
        <bgColor indexed="64"/>
      </patternFill>
    </fill>
    <fill>
      <patternFill patternType="lightDown">
        <fgColor theme="0" tint="-0.14996795556505021"/>
        <bgColor indexed="65"/>
      </patternFill>
    </fill>
    <fill>
      <patternFill patternType="solid">
        <fgColor theme="3" tint="0.749992370372631"/>
        <bgColor indexed="64"/>
      </patternFill>
    </fill>
    <fill>
      <patternFill patternType="solid">
        <fgColor rgb="FFFFCC99"/>
        <bgColor indexed="64"/>
      </patternFill>
    </fill>
  </fills>
  <borders count="36">
    <border>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7F7F7F"/>
      </right>
      <top style="thin">
        <color indexed="64"/>
      </top>
      <bottom style="thin">
        <color rgb="FF7F7F7F"/>
      </bottom>
      <diagonal/>
    </border>
    <border>
      <left style="thin">
        <color rgb="FF3F3F3F"/>
      </left>
      <right style="thin">
        <color rgb="FF3F3F3F"/>
      </right>
      <top style="thin">
        <color rgb="FF3F3F3F"/>
      </top>
      <bottom style="thin">
        <color rgb="FF3F3F3F"/>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7F7F7F"/>
      </left>
      <right/>
      <top style="thin">
        <color indexed="64"/>
      </top>
      <bottom style="thin">
        <color indexed="64"/>
      </bottom>
      <diagonal/>
    </border>
    <border>
      <left/>
      <right style="thin">
        <color rgb="FF7F7F7F"/>
      </right>
      <top style="thin">
        <color indexed="64"/>
      </top>
      <bottom style="thin">
        <color indexed="64"/>
      </bottom>
      <diagonal/>
    </border>
    <border>
      <left/>
      <right style="thin">
        <color indexed="64"/>
      </right>
      <top/>
      <bottom style="medium">
        <color indexed="64"/>
      </bottom>
      <diagonal/>
    </border>
    <border>
      <left style="thin">
        <color rgb="FF7F7F7F"/>
      </left>
      <right style="thin">
        <color rgb="FF7F7F7F"/>
      </right>
      <top style="thin">
        <color indexed="64"/>
      </top>
      <bottom style="thin">
        <color rgb="FF7F7F7F"/>
      </bottom>
      <diagonal/>
    </border>
    <border>
      <left style="thin">
        <color rgb="FF7F7F7F"/>
      </left>
      <right style="thin">
        <color indexed="64"/>
      </right>
      <top style="medium">
        <color indexed="64"/>
      </top>
      <bottom style="medium">
        <color indexed="64"/>
      </bottom>
      <diagonal/>
    </border>
    <border>
      <left style="thin">
        <color rgb="FF7F7F7F"/>
      </left>
      <right style="thin">
        <color indexed="64"/>
      </right>
      <top style="thin">
        <color rgb="FF7F7F7F"/>
      </top>
      <bottom style="thin">
        <color rgb="FF7F7F7F"/>
      </bottom>
      <diagonal/>
    </border>
    <border>
      <left style="thin">
        <color indexed="64"/>
      </left>
      <right/>
      <top/>
      <bottom style="medium">
        <color indexed="64"/>
      </bottom>
      <diagonal/>
    </border>
  </borders>
  <cellStyleXfs count="7">
    <xf numFmtId="0" fontId="0" fillId="0" borderId="0"/>
    <xf numFmtId="0" fontId="1" fillId="2" borderId="1" applyNumberFormat="0" applyAlignment="0" applyProtection="0"/>
    <xf numFmtId="0" fontId="2" fillId="3" borderId="1" applyNumberFormat="0" applyAlignment="0" applyProtection="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0" fontId="11" fillId="3" borderId="13" applyNumberFormat="0" applyAlignment="0" applyProtection="0"/>
  </cellStyleXfs>
  <cellXfs count="256">
    <xf numFmtId="0" fontId="0" fillId="0" borderId="0" xfId="0"/>
    <xf numFmtId="0" fontId="6" fillId="4" borderId="0" xfId="0" applyFont="1" applyFill="1"/>
    <xf numFmtId="0" fontId="6" fillId="0" borderId="0" xfId="0" applyFont="1"/>
    <xf numFmtId="0" fontId="17" fillId="2" borderId="8" xfId="1" applyFont="1" applyBorder="1" applyAlignment="1" applyProtection="1">
      <alignment horizontal="center" vertical="center" wrapText="1"/>
      <protection locked="0"/>
    </xf>
    <xf numFmtId="0" fontId="17" fillId="2" borderId="8" xfId="1" applyFont="1" applyBorder="1" applyAlignment="1" applyProtection="1">
      <alignment horizontal="center" vertical="center"/>
      <protection locked="0"/>
    </xf>
    <xf numFmtId="0" fontId="22" fillId="2" borderId="8" xfId="1" applyFont="1" applyBorder="1" applyAlignment="1" applyProtection="1">
      <alignment horizontal="center" vertical="center"/>
      <protection locked="0"/>
    </xf>
    <xf numFmtId="0" fontId="27" fillId="0" borderId="0" xfId="0" applyFont="1"/>
    <xf numFmtId="0" fontId="27" fillId="0" borderId="0" xfId="0" applyFont="1" applyAlignment="1">
      <alignment wrapText="1"/>
    </xf>
    <xf numFmtId="0" fontId="6" fillId="4" borderId="0" xfId="0" applyFont="1" applyFill="1" applyAlignment="1">
      <alignment horizontal="left" indent="1"/>
    </xf>
    <xf numFmtId="0" fontId="22" fillId="2" borderId="1" xfId="1" applyFont="1" applyAlignment="1" applyProtection="1">
      <alignment horizontal="center" vertical="center"/>
      <protection locked="0"/>
    </xf>
    <xf numFmtId="0" fontId="27" fillId="4" borderId="0" xfId="0" applyFont="1" applyFill="1"/>
    <xf numFmtId="0" fontId="6" fillId="0" borderId="0" xfId="0" applyFont="1" applyAlignment="1">
      <alignment horizontal="left" indent="1"/>
    </xf>
    <xf numFmtId="0" fontId="6" fillId="0" borderId="0" xfId="0" applyFont="1" applyAlignment="1">
      <alignment wrapText="1"/>
    </xf>
    <xf numFmtId="0" fontId="13" fillId="0" borderId="2" xfId="0" applyFont="1" applyBorder="1" applyProtection="1">
      <protection locked="0" hidden="1"/>
    </xf>
    <xf numFmtId="0" fontId="13" fillId="0" borderId="3" xfId="0" applyFont="1" applyBorder="1" applyProtection="1">
      <protection locked="0" hidden="1"/>
    </xf>
    <xf numFmtId="0" fontId="14" fillId="0" borderId="0" xfId="0" applyFont="1" applyProtection="1">
      <protection locked="0" hidden="1"/>
    </xf>
    <xf numFmtId="0" fontId="13" fillId="0" borderId="22" xfId="0" applyFont="1" applyBorder="1" applyProtection="1">
      <protection locked="0" hidden="1"/>
    </xf>
    <xf numFmtId="0" fontId="13" fillId="0" borderId="0" xfId="0" applyFont="1" applyProtection="1">
      <protection locked="0" hidden="1"/>
    </xf>
    <xf numFmtId="0" fontId="12" fillId="4" borderId="22" xfId="0" applyFont="1" applyFill="1" applyBorder="1" applyProtection="1">
      <protection locked="0"/>
    </xf>
    <xf numFmtId="0" fontId="3" fillId="4" borderId="0" xfId="0" applyFont="1" applyFill="1" applyProtection="1">
      <protection locked="0"/>
    </xf>
    <xf numFmtId="0" fontId="12" fillId="0" borderId="0" xfId="0" applyFont="1" applyProtection="1">
      <protection locked="0" hidden="1"/>
    </xf>
    <xf numFmtId="0" fontId="15" fillId="0" borderId="22" xfId="0" applyFont="1" applyBorder="1" applyProtection="1">
      <protection locked="0" hidden="1"/>
    </xf>
    <xf numFmtId="0" fontId="15" fillId="0" borderId="0" xfId="0" applyFont="1" applyProtection="1">
      <protection locked="0" hidden="1"/>
    </xf>
    <xf numFmtId="0" fontId="13" fillId="5" borderId="22" xfId="0" applyFont="1" applyFill="1" applyBorder="1" applyProtection="1">
      <protection locked="0" hidden="1"/>
    </xf>
    <xf numFmtId="0" fontId="13" fillId="5" borderId="0" xfId="0" applyFont="1" applyFill="1" applyProtection="1">
      <protection locked="0" hidden="1"/>
    </xf>
    <xf numFmtId="0" fontId="24" fillId="7" borderId="22" xfId="0" applyFont="1" applyFill="1" applyBorder="1" applyAlignment="1" applyProtection="1">
      <alignment horizontal="center" vertical="center" wrapText="1"/>
      <protection locked="0" hidden="1"/>
    </xf>
    <xf numFmtId="0" fontId="24" fillId="7" borderId="0" xfId="0" applyFont="1" applyFill="1" applyAlignment="1" applyProtection="1">
      <alignment horizontal="center" vertical="center" wrapText="1"/>
      <protection locked="0" hidden="1"/>
    </xf>
    <xf numFmtId="0" fontId="25" fillId="7" borderId="2" xfId="0" applyFont="1" applyFill="1" applyBorder="1" applyAlignment="1" applyProtection="1">
      <alignment horizontal="center" vertical="center" textRotation="90"/>
      <protection locked="0" hidden="1"/>
    </xf>
    <xf numFmtId="0" fontId="25" fillId="7" borderId="4" xfId="0" applyFont="1" applyFill="1" applyBorder="1" applyAlignment="1" applyProtection="1">
      <alignment horizontal="center" vertical="center" textRotation="90"/>
      <protection locked="0" hidden="1"/>
    </xf>
    <xf numFmtId="0" fontId="19" fillId="8" borderId="21" xfId="0" applyFont="1" applyFill="1" applyBorder="1" applyAlignment="1" applyProtection="1">
      <alignment horizontal="center" vertical="center" wrapText="1"/>
      <protection locked="0" hidden="1"/>
    </xf>
    <xf numFmtId="0" fontId="19" fillId="8" borderId="22" xfId="0" applyFont="1" applyFill="1" applyBorder="1" applyAlignment="1" applyProtection="1">
      <alignment horizontal="center" vertical="center" wrapText="1"/>
      <protection locked="0" hidden="1"/>
    </xf>
    <xf numFmtId="0" fontId="25" fillId="7" borderId="22" xfId="0" applyFont="1" applyFill="1" applyBorder="1" applyAlignment="1" applyProtection="1">
      <alignment horizontal="center" vertical="center" textRotation="90"/>
      <protection locked="0" hidden="1"/>
    </xf>
    <xf numFmtId="0" fontId="25" fillId="7" borderId="21" xfId="0" applyFont="1" applyFill="1" applyBorder="1" applyAlignment="1" applyProtection="1">
      <alignment horizontal="center" vertical="center" textRotation="90"/>
      <protection locked="0" hidden="1"/>
    </xf>
    <xf numFmtId="0" fontId="19" fillId="8" borderId="7" xfId="0" applyFont="1" applyFill="1" applyBorder="1" applyAlignment="1" applyProtection="1">
      <alignment horizontal="center" vertical="center" wrapText="1"/>
      <protection locked="0" hidden="1"/>
    </xf>
    <xf numFmtId="0" fontId="19" fillId="8" borderId="5" xfId="0" applyFont="1" applyFill="1" applyBorder="1" applyAlignment="1" applyProtection="1">
      <alignment horizontal="center" vertical="center" wrapText="1"/>
      <protection locked="0" hidden="1"/>
    </xf>
    <xf numFmtId="0" fontId="20" fillId="0" borderId="0" xfId="0" applyFont="1" applyAlignment="1" applyProtection="1">
      <alignment vertical="center"/>
      <protection locked="0" hidden="1"/>
    </xf>
    <xf numFmtId="1" fontId="19" fillId="6" borderId="11" xfId="0" applyNumberFormat="1" applyFont="1" applyFill="1" applyBorder="1" applyAlignment="1" applyProtection="1">
      <alignment horizontal="center" vertical="center"/>
      <protection locked="0" hidden="1"/>
    </xf>
    <xf numFmtId="1" fontId="19" fillId="9" borderId="9" xfId="0" applyNumberFormat="1" applyFont="1" applyFill="1" applyBorder="1" applyAlignment="1" applyProtection="1">
      <alignment horizontal="center" vertical="center"/>
      <protection locked="0" hidden="1"/>
    </xf>
    <xf numFmtId="0" fontId="14" fillId="0" borderId="0" xfId="0" applyFont="1" applyAlignment="1" applyProtection="1">
      <alignment vertical="center"/>
      <protection locked="0" hidden="1"/>
    </xf>
    <xf numFmtId="0" fontId="25" fillId="7" borderId="35" xfId="0" applyFont="1" applyFill="1" applyBorder="1" applyAlignment="1" applyProtection="1">
      <alignment horizontal="center" vertical="center" textRotation="90"/>
      <protection locked="0" hidden="1"/>
    </xf>
    <xf numFmtId="0" fontId="25" fillId="7" borderId="31" xfId="0" applyFont="1" applyFill="1" applyBorder="1" applyAlignment="1" applyProtection="1">
      <alignment horizontal="center" vertical="center" textRotation="90"/>
      <protection locked="0" hidden="1"/>
    </xf>
    <xf numFmtId="1" fontId="19" fillId="6" borderId="18" xfId="0" applyNumberFormat="1" applyFont="1" applyFill="1" applyBorder="1" applyAlignment="1" applyProtection="1">
      <alignment horizontal="center" vertical="center"/>
      <protection locked="0" hidden="1"/>
    </xf>
    <xf numFmtId="1" fontId="19" fillId="9" borderId="16" xfId="0" applyNumberFormat="1" applyFont="1" applyFill="1" applyBorder="1" applyAlignment="1" applyProtection="1">
      <alignment horizontal="center" vertical="center"/>
      <protection locked="0" hidden="1"/>
    </xf>
    <xf numFmtId="0" fontId="24" fillId="7" borderId="21" xfId="0" applyFont="1" applyFill="1" applyBorder="1" applyAlignment="1" applyProtection="1">
      <alignment horizontal="center" vertical="center" wrapText="1"/>
      <protection locked="0" hidden="1"/>
    </xf>
    <xf numFmtId="0" fontId="16" fillId="0" borderId="0" xfId="0" applyFont="1" applyAlignment="1" applyProtection="1">
      <alignment vertical="center" wrapText="1"/>
      <protection locked="0" hidden="1"/>
    </xf>
    <xf numFmtId="0" fontId="19" fillId="0" borderId="0" xfId="0" applyFont="1" applyProtection="1">
      <protection locked="0" hidden="1"/>
    </xf>
    <xf numFmtId="0" fontId="24" fillId="7" borderId="5" xfId="0" applyFont="1" applyFill="1" applyBorder="1" applyAlignment="1" applyProtection="1">
      <alignment horizontal="center" vertical="center" wrapText="1"/>
      <protection locked="0" hidden="1"/>
    </xf>
    <xf numFmtId="0" fontId="24" fillId="7" borderId="6" xfId="0" applyFont="1" applyFill="1" applyBorder="1" applyAlignment="1" applyProtection="1">
      <alignment horizontal="center" vertical="center" wrapText="1"/>
      <protection locked="0" hidden="1"/>
    </xf>
    <xf numFmtId="0" fontId="24" fillId="7" borderId="7" xfId="0" applyFont="1" applyFill="1" applyBorder="1" applyAlignment="1" applyProtection="1">
      <alignment horizontal="center" vertical="center" wrapText="1"/>
      <protection locked="0" hidden="1"/>
    </xf>
    <xf numFmtId="0" fontId="14" fillId="0" borderId="0" xfId="0" applyFont="1" applyAlignment="1" applyProtection="1">
      <alignment horizontal="center" vertical="center"/>
      <protection locked="0" hidden="1"/>
    </xf>
    <xf numFmtId="0" fontId="19" fillId="0" borderId="0" xfId="0" applyFont="1" applyAlignment="1" applyProtection="1">
      <alignment horizontal="left"/>
      <protection locked="0" hidden="1"/>
    </xf>
    <xf numFmtId="0" fontId="14" fillId="0" borderId="0" xfId="0" applyFont="1" applyAlignment="1" applyProtection="1">
      <alignment horizontal="left"/>
      <protection locked="0" hidden="1"/>
    </xf>
    <xf numFmtId="0" fontId="14" fillId="0" borderId="0" xfId="0" applyFont="1" applyAlignment="1" applyProtection="1">
      <alignment horizontal="center"/>
      <protection locked="0" hidden="1"/>
    </xf>
    <xf numFmtId="2" fontId="8" fillId="3" borderId="8" xfId="2" applyNumberFormat="1" applyFont="1" applyBorder="1" applyProtection="1">
      <protection hidden="1"/>
    </xf>
    <xf numFmtId="2" fontId="30" fillId="5" borderId="8" xfId="4" applyNumberFormat="1" applyFont="1" applyFill="1" applyBorder="1" applyAlignment="1" applyProtection="1">
      <alignment horizontal="right"/>
      <protection hidden="1"/>
    </xf>
    <xf numFmtId="2" fontId="30" fillId="5" borderId="8" xfId="2" applyNumberFormat="1" applyFont="1" applyFill="1" applyBorder="1" applyProtection="1">
      <protection hidden="1"/>
    </xf>
    <xf numFmtId="4" fontId="26" fillId="3" borderId="33" xfId="2" applyNumberFormat="1" applyFont="1" applyBorder="1" applyAlignment="1" applyProtection="1">
      <alignment horizontal="center" vertical="center" wrapText="1"/>
      <protection hidden="1"/>
    </xf>
    <xf numFmtId="4" fontId="23" fillId="3" borderId="34" xfId="2" applyNumberFormat="1" applyFont="1" applyBorder="1" applyAlignment="1" applyProtection="1">
      <alignment horizontal="center" vertical="center"/>
      <protection hidden="1"/>
    </xf>
    <xf numFmtId="4" fontId="21" fillId="10" borderId="24" xfId="0" applyNumberFormat="1" applyFont="1" applyFill="1" applyBorder="1" applyAlignment="1" applyProtection="1">
      <alignment horizontal="center"/>
      <protection hidden="1"/>
    </xf>
    <xf numFmtId="2" fontId="16" fillId="11" borderId="8" xfId="0" applyNumberFormat="1" applyFont="1" applyFill="1" applyBorder="1" applyAlignment="1" applyProtection="1">
      <alignment horizontal="center" vertical="center"/>
      <protection hidden="1"/>
    </xf>
    <xf numFmtId="0" fontId="32" fillId="4" borderId="0" xfId="0" applyFont="1" applyFill="1" applyAlignment="1" applyProtection="1">
      <alignment vertical="top" wrapText="1"/>
      <protection hidden="1"/>
    </xf>
    <xf numFmtId="0" fontId="32" fillId="4" borderId="0" xfId="0" applyFont="1" applyFill="1" applyAlignment="1" applyProtection="1">
      <alignment vertical="center" wrapText="1"/>
      <protection hidden="1"/>
    </xf>
    <xf numFmtId="0" fontId="7" fillId="4" borderId="0" xfId="1" applyFont="1" applyFill="1" applyBorder="1" applyAlignment="1" applyProtection="1"/>
    <xf numFmtId="9" fontId="8" fillId="4" borderId="0" xfId="5" applyFont="1" applyFill="1" applyBorder="1" applyAlignment="1" applyProtection="1">
      <alignment horizontal="left"/>
    </xf>
    <xf numFmtId="2" fontId="8" fillId="4" borderId="0" xfId="2" applyNumberFormat="1" applyFont="1" applyFill="1" applyBorder="1" applyProtection="1"/>
    <xf numFmtId="2" fontId="30" fillId="4" borderId="0" xfId="2" applyNumberFormat="1" applyFont="1" applyFill="1" applyBorder="1" applyProtection="1"/>
    <xf numFmtId="43" fontId="8" fillId="4" borderId="0" xfId="2" applyNumberFormat="1" applyFont="1" applyFill="1" applyBorder="1" applyAlignment="1" applyProtection="1">
      <alignment horizontal="center"/>
    </xf>
    <xf numFmtId="0" fontId="16" fillId="4" borderId="0" xfId="0" applyFont="1" applyFill="1" applyAlignment="1" applyProtection="1">
      <alignment vertical="center" wrapText="1"/>
      <protection hidden="1"/>
    </xf>
    <xf numFmtId="0" fontId="13" fillId="0" borderId="0" xfId="0" applyFont="1" applyProtection="1">
      <protection hidden="1"/>
    </xf>
    <xf numFmtId="0" fontId="14" fillId="0" borderId="0" xfId="0" applyFont="1" applyProtection="1">
      <protection hidden="1"/>
    </xf>
    <xf numFmtId="0" fontId="14" fillId="0" borderId="0" xfId="0" applyFont="1" applyAlignment="1" applyProtection="1">
      <alignment horizontal="center"/>
      <protection hidden="1"/>
    </xf>
    <xf numFmtId="0" fontId="12" fillId="4" borderId="0" xfId="0" applyFont="1" applyFill="1"/>
    <xf numFmtId="0" fontId="3" fillId="4" borderId="0" xfId="0" applyFont="1" applyFill="1"/>
    <xf numFmtId="0" fontId="12" fillId="0" borderId="0" xfId="0" applyFont="1" applyProtection="1">
      <protection hidden="1"/>
    </xf>
    <xf numFmtId="0" fontId="15" fillId="0" borderId="14" xfId="0" applyFont="1" applyBorder="1" applyProtection="1">
      <protection hidden="1"/>
    </xf>
    <xf numFmtId="0" fontId="15" fillId="0" borderId="0" xfId="0" applyFont="1" applyProtection="1">
      <protection hidden="1"/>
    </xf>
    <xf numFmtId="0" fontId="13" fillId="5" borderId="14" xfId="0" applyFont="1" applyFill="1" applyBorder="1" applyProtection="1">
      <protection hidden="1"/>
    </xf>
    <xf numFmtId="0" fontId="13" fillId="5" borderId="0" xfId="0" applyFont="1" applyFill="1" applyProtection="1">
      <protection hidden="1"/>
    </xf>
    <xf numFmtId="0" fontId="19" fillId="5" borderId="15" xfId="0" applyFont="1" applyFill="1" applyBorder="1" applyAlignment="1" applyProtection="1">
      <alignment horizontal="center" vertical="center"/>
      <protection hidden="1"/>
    </xf>
    <xf numFmtId="0" fontId="19" fillId="5" borderId="8" xfId="0" applyFont="1" applyFill="1" applyBorder="1" applyAlignment="1" applyProtection="1">
      <alignment horizontal="center" vertical="center" wrapText="1"/>
      <protection hidden="1"/>
    </xf>
    <xf numFmtId="0" fontId="13" fillId="0" borderId="14" xfId="0" applyFont="1" applyBorder="1" applyProtection="1">
      <protection hidden="1"/>
    </xf>
    <xf numFmtId="0" fontId="20" fillId="6" borderId="15" xfId="0" applyFont="1" applyFill="1" applyBorder="1" applyAlignment="1" applyProtection="1">
      <alignment horizontal="center" vertical="center"/>
      <protection hidden="1"/>
    </xf>
    <xf numFmtId="0" fontId="20" fillId="6" borderId="8" xfId="0" applyFont="1" applyFill="1" applyBorder="1" applyAlignment="1" applyProtection="1">
      <alignment horizontal="center" vertical="center"/>
      <protection hidden="1"/>
    </xf>
    <xf numFmtId="0" fontId="21" fillId="0" borderId="15" xfId="0" applyFont="1" applyBorder="1" applyAlignment="1" applyProtection="1">
      <alignment horizontal="center" vertical="center"/>
      <protection hidden="1"/>
    </xf>
    <xf numFmtId="0" fontId="24" fillId="7" borderId="14" xfId="0" applyFont="1" applyFill="1" applyBorder="1" applyAlignment="1" applyProtection="1">
      <alignment horizontal="center" vertical="center" wrapText="1"/>
      <protection hidden="1"/>
    </xf>
    <xf numFmtId="0" fontId="24" fillId="7" borderId="0" xfId="0" applyFont="1" applyFill="1" applyAlignment="1" applyProtection="1">
      <alignment horizontal="center" vertical="center" wrapText="1"/>
      <protection hidden="1"/>
    </xf>
    <xf numFmtId="0" fontId="25" fillId="7" borderId="20" xfId="0" applyFont="1" applyFill="1" applyBorder="1" applyAlignment="1" applyProtection="1">
      <alignment horizontal="center" vertical="center" textRotation="90"/>
      <protection hidden="1"/>
    </xf>
    <xf numFmtId="0" fontId="25" fillId="7" borderId="4" xfId="0" applyFont="1" applyFill="1" applyBorder="1" applyAlignment="1" applyProtection="1">
      <alignment horizontal="center" vertical="center" textRotation="90"/>
      <protection hidden="1"/>
    </xf>
    <xf numFmtId="0" fontId="19" fillId="8" borderId="21" xfId="0" applyFont="1" applyFill="1" applyBorder="1" applyAlignment="1" applyProtection="1">
      <alignment horizontal="center" vertical="center" wrapText="1"/>
      <protection hidden="1"/>
    </xf>
    <xf numFmtId="0" fontId="19" fillId="8" borderId="22" xfId="0" applyFont="1" applyFill="1" applyBorder="1" applyAlignment="1" applyProtection="1">
      <alignment horizontal="center" vertical="center" wrapText="1"/>
      <protection hidden="1"/>
    </xf>
    <xf numFmtId="0" fontId="25" fillId="7" borderId="14" xfId="0" applyFont="1" applyFill="1" applyBorder="1" applyAlignment="1" applyProtection="1">
      <alignment horizontal="center" vertical="center" textRotation="90"/>
      <protection hidden="1"/>
    </xf>
    <xf numFmtId="0" fontId="25" fillId="7" borderId="21" xfId="0" applyFont="1" applyFill="1" applyBorder="1" applyAlignment="1" applyProtection="1">
      <alignment horizontal="center" vertical="center" textRotation="90"/>
      <protection hidden="1"/>
    </xf>
    <xf numFmtId="0" fontId="19" fillId="8" borderId="7" xfId="0" applyFont="1" applyFill="1" applyBorder="1" applyAlignment="1" applyProtection="1">
      <alignment horizontal="center" vertical="center" wrapText="1"/>
      <protection hidden="1"/>
    </xf>
    <xf numFmtId="0" fontId="19" fillId="8" borderId="5" xfId="0" applyFont="1" applyFill="1" applyBorder="1" applyAlignment="1" applyProtection="1">
      <alignment horizontal="center" vertical="center" wrapText="1"/>
      <protection hidden="1"/>
    </xf>
    <xf numFmtId="0" fontId="20" fillId="0" borderId="0" xfId="0" applyFont="1" applyAlignment="1" applyProtection="1">
      <alignment vertical="center"/>
      <protection hidden="1"/>
    </xf>
    <xf numFmtId="1" fontId="19" fillId="6" borderId="11" xfId="0" applyNumberFormat="1" applyFont="1" applyFill="1" applyBorder="1" applyAlignment="1" applyProtection="1">
      <alignment horizontal="center" vertical="center"/>
      <protection hidden="1"/>
    </xf>
    <xf numFmtId="1" fontId="19" fillId="9" borderId="9" xfId="0" applyNumberFormat="1" applyFont="1" applyFill="1" applyBorder="1" applyAlignment="1" applyProtection="1">
      <alignment horizontal="center" vertical="center"/>
      <protection hidden="1"/>
    </xf>
    <xf numFmtId="0" fontId="14" fillId="0" borderId="0" xfId="0" applyFont="1" applyAlignment="1" applyProtection="1">
      <alignment vertical="center"/>
      <protection hidden="1"/>
    </xf>
    <xf numFmtId="0" fontId="24" fillId="7" borderId="22" xfId="0" applyFont="1" applyFill="1" applyBorder="1" applyAlignment="1" applyProtection="1">
      <alignment horizontal="center" vertical="center" wrapText="1"/>
      <protection hidden="1"/>
    </xf>
    <xf numFmtId="2" fontId="16" fillId="0" borderId="3" xfId="0" applyNumberFormat="1" applyFont="1" applyBorder="1" applyAlignment="1" applyProtection="1">
      <alignment horizontal="center"/>
      <protection hidden="1"/>
    </xf>
    <xf numFmtId="0" fontId="17" fillId="2" borderId="12" xfId="1" applyFont="1" applyBorder="1" applyProtection="1">
      <protection hidden="1"/>
    </xf>
    <xf numFmtId="0" fontId="12" fillId="0" borderId="3" xfId="0" applyFont="1" applyBorder="1" applyProtection="1">
      <protection hidden="1"/>
    </xf>
    <xf numFmtId="0" fontId="12" fillId="0" borderId="3" xfId="0" applyFont="1" applyBorder="1" applyAlignment="1" applyProtection="1">
      <alignment vertical="center"/>
      <protection hidden="1"/>
    </xf>
    <xf numFmtId="0" fontId="14" fillId="0" borderId="3" xfId="0" applyFont="1" applyBorder="1" applyAlignment="1" applyProtection="1">
      <alignment horizontal="center"/>
      <protection hidden="1"/>
    </xf>
    <xf numFmtId="0" fontId="16" fillId="0" borderId="22" xfId="0" applyFont="1" applyBorder="1" applyAlignment="1" applyProtection="1">
      <alignment vertical="center" wrapText="1"/>
      <protection hidden="1"/>
    </xf>
    <xf numFmtId="0" fontId="16" fillId="0" borderId="0" xfId="0" applyFont="1" applyAlignment="1" applyProtection="1">
      <alignment vertical="center" wrapText="1"/>
      <protection hidden="1"/>
    </xf>
    <xf numFmtId="43" fontId="16" fillId="0" borderId="22" xfId="3" applyFont="1" applyFill="1" applyBorder="1" applyAlignment="1" applyProtection="1">
      <alignment horizontal="center"/>
      <protection hidden="1"/>
    </xf>
    <xf numFmtId="0" fontId="15" fillId="0" borderId="0" xfId="0" applyFont="1" applyAlignment="1" applyProtection="1">
      <alignment horizontal="left"/>
      <protection hidden="1"/>
    </xf>
    <xf numFmtId="0" fontId="12" fillId="0" borderId="0" xfId="0" applyFont="1" applyAlignment="1" applyProtection="1">
      <alignment vertical="center"/>
      <protection hidden="1"/>
    </xf>
    <xf numFmtId="0" fontId="15" fillId="0" borderId="0" xfId="0" applyFont="1" applyAlignment="1" applyProtection="1">
      <alignment horizontal="left" vertical="top"/>
      <protection hidden="1"/>
    </xf>
    <xf numFmtId="0" fontId="12" fillId="0" borderId="0" xfId="0" applyFont="1" applyAlignment="1" applyProtection="1">
      <alignment horizontal="left" vertical="top"/>
      <protection hidden="1"/>
    </xf>
    <xf numFmtId="0" fontId="19" fillId="0" borderId="0" xfId="0" applyFont="1" applyProtection="1">
      <protection hidden="1"/>
    </xf>
    <xf numFmtId="2" fontId="16" fillId="0" borderId="6" xfId="0" applyNumberFormat="1" applyFont="1" applyBorder="1" applyAlignment="1" applyProtection="1">
      <alignment horizontal="left" vertical="top"/>
      <protection hidden="1"/>
    </xf>
    <xf numFmtId="0" fontId="12" fillId="0" borderId="6" xfId="0" applyFont="1" applyBorder="1" applyAlignment="1" applyProtection="1">
      <alignment horizontal="left" vertical="top"/>
      <protection hidden="1"/>
    </xf>
    <xf numFmtId="0" fontId="19" fillId="0" borderId="6" xfId="0" applyFont="1" applyBorder="1" applyProtection="1">
      <protection hidden="1"/>
    </xf>
    <xf numFmtId="0" fontId="14" fillId="0" borderId="0" xfId="0" applyFont="1" applyAlignment="1" applyProtection="1">
      <alignment horizontal="center" vertical="center"/>
      <protection hidden="1"/>
    </xf>
    <xf numFmtId="0" fontId="19" fillId="0" borderId="0" xfId="0" applyFont="1" applyAlignment="1" applyProtection="1">
      <alignment horizontal="left"/>
      <protection hidden="1"/>
    </xf>
    <xf numFmtId="0" fontId="14" fillId="0" borderId="0" xfId="0" applyFont="1" applyAlignment="1" applyProtection="1">
      <alignment horizontal="left"/>
      <protection hidden="1"/>
    </xf>
    <xf numFmtId="4" fontId="23" fillId="13" borderId="8" xfId="2" applyNumberFormat="1" applyFont="1" applyFill="1" applyBorder="1" applyAlignment="1" applyProtection="1">
      <alignment horizontal="center" vertical="center"/>
      <protection locked="0" hidden="1"/>
    </xf>
    <xf numFmtId="0" fontId="14" fillId="0" borderId="4" xfId="0" applyFont="1" applyBorder="1" applyAlignment="1" applyProtection="1">
      <alignment horizontal="center"/>
      <protection hidden="1"/>
    </xf>
    <xf numFmtId="0" fontId="16" fillId="5" borderId="28" xfId="0" applyFont="1" applyFill="1" applyBorder="1" applyAlignment="1" applyProtection="1">
      <alignment horizontal="center" vertical="center" wrapText="1"/>
      <protection hidden="1"/>
    </xf>
    <xf numFmtId="0" fontId="21" fillId="10" borderId="23" xfId="0" applyFont="1" applyFill="1" applyBorder="1" applyAlignment="1" applyProtection="1">
      <alignment horizontal="left" vertical="center"/>
      <protection hidden="1"/>
    </xf>
    <xf numFmtId="0" fontId="21" fillId="10" borderId="24" xfId="0" applyFont="1" applyFill="1" applyBorder="1" applyAlignment="1" applyProtection="1">
      <alignment horizontal="center" vertical="center"/>
      <protection hidden="1"/>
    </xf>
    <xf numFmtId="0" fontId="17" fillId="2" borderId="32" xfId="1" applyFont="1" applyBorder="1" applyProtection="1">
      <protection hidden="1"/>
    </xf>
    <xf numFmtId="0" fontId="12" fillId="0" borderId="0" xfId="0" applyFont="1" applyAlignment="1" applyProtection="1">
      <alignment horizontal="center" vertical="center"/>
      <protection hidden="1"/>
    </xf>
    <xf numFmtId="0" fontId="15" fillId="0" borderId="0" xfId="0" applyFont="1" applyAlignment="1" applyProtection="1">
      <alignment horizontal="center" vertical="center"/>
      <protection hidden="1"/>
    </xf>
    <xf numFmtId="0" fontId="27" fillId="4" borderId="0" xfId="0" applyFont="1" applyFill="1" applyAlignment="1">
      <alignment horizontal="left" indent="1"/>
    </xf>
    <xf numFmtId="0" fontId="27" fillId="0" borderId="0" xfId="0" applyFont="1" applyAlignment="1">
      <alignment horizontal="left" indent="1"/>
    </xf>
    <xf numFmtId="0" fontId="5" fillId="4" borderId="0" xfId="0" applyFont="1" applyFill="1" applyAlignment="1">
      <alignment horizontal="left" indent="1"/>
    </xf>
    <xf numFmtId="0" fontId="31" fillId="4" borderId="0" xfId="0" applyFont="1" applyFill="1"/>
    <xf numFmtId="0" fontId="0" fillId="4" borderId="0" xfId="0" applyFill="1"/>
    <xf numFmtId="0" fontId="9" fillId="4" borderId="0" xfId="0" applyFont="1" applyFill="1" applyAlignment="1">
      <alignment horizontal="right"/>
    </xf>
    <xf numFmtId="0" fontId="31" fillId="4" borderId="0" xfId="0" applyFont="1" applyFill="1" applyAlignment="1">
      <alignment horizontal="right"/>
    </xf>
    <xf numFmtId="0" fontId="5" fillId="4" borderId="0" xfId="0" applyFont="1" applyFill="1" applyAlignment="1">
      <alignment wrapText="1"/>
    </xf>
    <xf numFmtId="0" fontId="27" fillId="4" borderId="0" xfId="0" applyFont="1" applyFill="1" applyAlignment="1">
      <alignment wrapText="1"/>
    </xf>
    <xf numFmtId="0" fontId="27" fillId="4" borderId="0" xfId="0" quotePrefix="1" applyFont="1" applyFill="1" applyAlignment="1">
      <alignment wrapText="1"/>
    </xf>
    <xf numFmtId="0" fontId="27" fillId="4" borderId="0" xfId="0" applyFont="1" applyFill="1" applyAlignment="1">
      <alignment horizontal="left" wrapText="1" indent="1"/>
    </xf>
    <xf numFmtId="0" fontId="27" fillId="4" borderId="0" xfId="0" applyFont="1" applyFill="1" applyAlignment="1">
      <alignment horizontal="left" wrapText="1"/>
    </xf>
    <xf numFmtId="0" fontId="6" fillId="4" borderId="0" xfId="0" applyFont="1" applyFill="1" applyAlignment="1">
      <alignment horizontal="left" indent="1"/>
    </xf>
    <xf numFmtId="0" fontId="4" fillId="4" borderId="0" xfId="0" applyFont="1" applyFill="1" applyAlignment="1">
      <alignment horizontal="left" vertical="center" wrapText="1" indent="1"/>
    </xf>
    <xf numFmtId="0" fontId="28" fillId="4" borderId="0" xfId="0" applyFont="1" applyFill="1" applyAlignment="1">
      <alignment horizontal="left" vertical="center" indent="1"/>
    </xf>
    <xf numFmtId="0" fontId="28" fillId="4" borderId="0" xfId="0" applyFont="1" applyFill="1" applyAlignment="1">
      <alignment horizontal="left" vertical="center" wrapText="1" indent="1"/>
    </xf>
    <xf numFmtId="0" fontId="32" fillId="4" borderId="2" xfId="0" applyFont="1" applyFill="1" applyBorder="1" applyAlignment="1" applyProtection="1">
      <alignment horizontal="center" vertical="center" wrapText="1"/>
      <protection hidden="1"/>
    </xf>
    <xf numFmtId="0" fontId="32" fillId="4" borderId="3" xfId="0" applyFont="1" applyFill="1" applyBorder="1" applyAlignment="1" applyProtection="1">
      <alignment horizontal="center" vertical="center" wrapText="1"/>
      <protection hidden="1"/>
    </xf>
    <xf numFmtId="0" fontId="32" fillId="4" borderId="4" xfId="0" applyFont="1" applyFill="1" applyBorder="1" applyAlignment="1" applyProtection="1">
      <alignment horizontal="center" vertical="center" wrapText="1"/>
      <protection hidden="1"/>
    </xf>
    <xf numFmtId="0" fontId="32" fillId="4" borderId="22" xfId="0" applyFont="1" applyFill="1" applyBorder="1" applyAlignment="1" applyProtection="1">
      <alignment horizontal="center" vertical="center" wrapText="1"/>
      <protection hidden="1"/>
    </xf>
    <xf numFmtId="0" fontId="32" fillId="4" borderId="0" xfId="0" applyFont="1" applyFill="1" applyAlignment="1" applyProtection="1">
      <alignment horizontal="center" vertical="center" wrapText="1"/>
      <protection hidden="1"/>
    </xf>
    <xf numFmtId="0" fontId="32" fillId="4" borderId="21" xfId="0" applyFont="1" applyFill="1" applyBorder="1" applyAlignment="1" applyProtection="1">
      <alignment horizontal="center" vertical="center" wrapText="1"/>
      <protection hidden="1"/>
    </xf>
    <xf numFmtId="0" fontId="32" fillId="4" borderId="5" xfId="0" applyFont="1" applyFill="1" applyBorder="1" applyAlignment="1" applyProtection="1">
      <alignment horizontal="center" vertical="center" wrapText="1"/>
      <protection hidden="1"/>
    </xf>
    <xf numFmtId="0" fontId="32" fillId="4" borderId="6" xfId="0" applyFont="1" applyFill="1" applyBorder="1" applyAlignment="1" applyProtection="1">
      <alignment horizontal="center" vertical="center" wrapText="1"/>
      <protection hidden="1"/>
    </xf>
    <xf numFmtId="0" fontId="32" fillId="4" borderId="7" xfId="0" applyFont="1" applyFill="1" applyBorder="1" applyAlignment="1" applyProtection="1">
      <alignment horizontal="center" vertical="center" wrapText="1"/>
      <protection hidden="1"/>
    </xf>
    <xf numFmtId="0" fontId="32" fillId="0" borderId="0" xfId="0" applyFont="1" applyAlignment="1" applyProtection="1">
      <alignment horizontal="left" vertical="center" wrapText="1" indent="1"/>
      <protection hidden="1"/>
    </xf>
    <xf numFmtId="0" fontId="27" fillId="4" borderId="0" xfId="0" applyFont="1" applyFill="1" applyAlignment="1">
      <alignment horizontal="left"/>
    </xf>
    <xf numFmtId="0" fontId="5" fillId="4" borderId="0" xfId="0" applyFont="1" applyFill="1" applyAlignment="1">
      <alignment horizontal="left" wrapText="1" indent="1"/>
    </xf>
    <xf numFmtId="0" fontId="27" fillId="4" borderId="0" xfId="0" applyFont="1" applyFill="1" applyAlignment="1">
      <alignment horizontal="left" vertical="top" wrapText="1" indent="1"/>
    </xf>
    <xf numFmtId="0" fontId="27" fillId="4" borderId="0" xfId="0" applyFont="1" applyFill="1" applyAlignment="1">
      <alignment horizontal="left" vertical="top" wrapText="1"/>
    </xf>
    <xf numFmtId="43" fontId="30" fillId="12" borderId="9" xfId="2" applyNumberFormat="1" applyFont="1" applyFill="1" applyBorder="1" applyAlignment="1" applyProtection="1">
      <alignment horizontal="center"/>
      <protection hidden="1"/>
    </xf>
    <xf numFmtId="43" fontId="30" fillId="12" borderId="11" xfId="2" applyNumberFormat="1" applyFont="1" applyFill="1" applyBorder="1" applyAlignment="1" applyProtection="1">
      <alignment horizontal="center"/>
      <protection hidden="1"/>
    </xf>
    <xf numFmtId="43" fontId="8" fillId="3" borderId="9" xfId="2" applyNumberFormat="1" applyFont="1" applyBorder="1" applyAlignment="1" applyProtection="1">
      <alignment horizontal="center"/>
      <protection hidden="1"/>
    </xf>
    <xf numFmtId="43" fontId="8" fillId="3" borderId="11" xfId="2" applyNumberFormat="1" applyFont="1" applyBorder="1" applyAlignment="1" applyProtection="1">
      <alignment horizontal="center"/>
      <protection hidden="1"/>
    </xf>
    <xf numFmtId="0" fontId="27" fillId="0" borderId="0" xfId="0" applyFont="1" applyAlignment="1">
      <alignment horizontal="left" indent="1"/>
    </xf>
    <xf numFmtId="0" fontId="29" fillId="4" borderId="0" xfId="1" applyFont="1" applyFill="1" applyBorder="1" applyAlignment="1" applyProtection="1">
      <alignment horizontal="left" indent="1"/>
    </xf>
    <xf numFmtId="0" fontId="29" fillId="4" borderId="0" xfId="1" applyFont="1" applyFill="1" applyBorder="1" applyAlignment="1" applyProtection="1">
      <alignment horizontal="center"/>
    </xf>
    <xf numFmtId="0" fontId="6" fillId="4" borderId="0" xfId="0" applyFont="1" applyFill="1" applyAlignment="1">
      <alignment horizontal="left" vertical="center" wrapText="1" indent="1"/>
    </xf>
    <xf numFmtId="0" fontId="6" fillId="4" borderId="0" xfId="0" applyFont="1" applyFill="1" applyAlignment="1">
      <alignment horizontal="left" vertical="center" wrapText="1"/>
    </xf>
    <xf numFmtId="0" fontId="16" fillId="0" borderId="2" xfId="0" applyFont="1" applyBorder="1" applyAlignment="1" applyProtection="1">
      <alignment horizontal="left"/>
      <protection hidden="1"/>
    </xf>
    <xf numFmtId="0" fontId="16" fillId="0" borderId="3" xfId="0" applyFont="1" applyBorder="1" applyAlignment="1" applyProtection="1">
      <alignment horizontal="left"/>
      <protection hidden="1"/>
    </xf>
    <xf numFmtId="0" fontId="16" fillId="0" borderId="2" xfId="0" applyFont="1" applyBorder="1" applyAlignment="1" applyProtection="1">
      <alignment horizontal="center" vertical="center" wrapText="1"/>
      <protection hidden="1"/>
    </xf>
    <xf numFmtId="0" fontId="16" fillId="0" borderId="3" xfId="0" applyFont="1" applyBorder="1" applyAlignment="1" applyProtection="1">
      <alignment horizontal="center" vertical="center" wrapText="1"/>
      <protection hidden="1"/>
    </xf>
    <xf numFmtId="0" fontId="16" fillId="0" borderId="4" xfId="0" applyFont="1" applyBorder="1" applyAlignment="1" applyProtection="1">
      <alignment horizontal="center" vertical="center" wrapText="1"/>
      <protection hidden="1"/>
    </xf>
    <xf numFmtId="0" fontId="16" fillId="0" borderId="22" xfId="0" applyFont="1" applyBorder="1" applyAlignment="1" applyProtection="1">
      <alignment horizontal="center" vertical="center" wrapText="1"/>
      <protection hidden="1"/>
    </xf>
    <xf numFmtId="0" fontId="16" fillId="0" borderId="0" xfId="0" applyFont="1" applyAlignment="1" applyProtection="1">
      <alignment horizontal="center" vertical="center" wrapText="1"/>
      <protection hidden="1"/>
    </xf>
    <xf numFmtId="0" fontId="16" fillId="0" borderId="21" xfId="0" applyFont="1" applyBorder="1" applyAlignment="1" applyProtection="1">
      <alignment horizontal="center" vertical="center" wrapText="1"/>
      <protection hidden="1"/>
    </xf>
    <xf numFmtId="0" fontId="16" fillId="0" borderId="5" xfId="0" applyFont="1" applyBorder="1" applyAlignment="1" applyProtection="1">
      <alignment horizontal="center" vertical="center" wrapText="1"/>
      <protection hidden="1"/>
    </xf>
    <xf numFmtId="0" fontId="16" fillId="0" borderId="6" xfId="0" applyFont="1" applyBorder="1" applyAlignment="1" applyProtection="1">
      <alignment horizontal="center" vertical="center" wrapText="1"/>
      <protection hidden="1"/>
    </xf>
    <xf numFmtId="0" fontId="16" fillId="0" borderId="7" xfId="0" applyFont="1" applyBorder="1" applyAlignment="1" applyProtection="1">
      <alignment horizontal="center" vertical="center" wrapText="1"/>
      <protection hidden="1"/>
    </xf>
    <xf numFmtId="0" fontId="15" fillId="0" borderId="22" xfId="0" applyFont="1" applyBorder="1" applyAlignment="1" applyProtection="1">
      <alignment horizontal="left" vertical="top" wrapText="1"/>
      <protection hidden="1"/>
    </xf>
    <xf numFmtId="0" fontId="15" fillId="0" borderId="0" xfId="0" applyFont="1" applyAlignment="1" applyProtection="1">
      <alignment horizontal="left" vertical="top" wrapText="1"/>
      <protection hidden="1"/>
    </xf>
    <xf numFmtId="0" fontId="15" fillId="0" borderId="5" xfId="0" applyFont="1" applyBorder="1" applyAlignment="1" applyProtection="1">
      <alignment horizontal="left" vertical="top" wrapText="1"/>
      <protection hidden="1"/>
    </xf>
    <xf numFmtId="0" fontId="15" fillId="0" borderId="6" xfId="0" applyFont="1" applyBorder="1" applyAlignment="1" applyProtection="1">
      <alignment horizontal="left" vertical="top" wrapText="1"/>
      <protection hidden="1"/>
    </xf>
    <xf numFmtId="43" fontId="15" fillId="0" borderId="22" xfId="3" applyFont="1" applyFill="1" applyBorder="1" applyAlignment="1" applyProtection="1">
      <alignment horizontal="left" wrapText="1"/>
      <protection hidden="1"/>
    </xf>
    <xf numFmtId="43" fontId="15" fillId="0" borderId="0" xfId="3" applyFont="1" applyFill="1" applyBorder="1" applyAlignment="1" applyProtection="1">
      <alignment horizontal="left" wrapText="1"/>
      <protection hidden="1"/>
    </xf>
    <xf numFmtId="43" fontId="15" fillId="0" borderId="21" xfId="3" applyFont="1" applyFill="1" applyBorder="1" applyAlignment="1" applyProtection="1">
      <alignment horizontal="left" wrapText="1"/>
      <protection hidden="1"/>
    </xf>
    <xf numFmtId="0" fontId="22" fillId="2" borderId="8" xfId="1" applyFont="1" applyBorder="1" applyAlignment="1" applyProtection="1">
      <alignment horizontal="center" vertical="center"/>
      <protection locked="0"/>
    </xf>
    <xf numFmtId="0" fontId="35" fillId="4" borderId="10" xfId="0" applyFont="1" applyFill="1" applyBorder="1" applyAlignment="1">
      <alignment horizontal="center"/>
    </xf>
    <xf numFmtId="0" fontId="16" fillId="0" borderId="15" xfId="0" applyFont="1" applyBorder="1" applyAlignment="1" applyProtection="1">
      <alignment horizontal="left" vertical="center"/>
      <protection hidden="1"/>
    </xf>
    <xf numFmtId="0" fontId="12" fillId="0" borderId="8" xfId="0" applyFont="1" applyBorder="1" applyAlignment="1" applyProtection="1">
      <alignment horizontal="left" vertical="center"/>
      <protection hidden="1"/>
    </xf>
    <xf numFmtId="0" fontId="16" fillId="0" borderId="9" xfId="0" applyFont="1" applyBorder="1" applyAlignment="1" applyProtection="1">
      <alignment horizontal="center" vertical="center"/>
      <protection hidden="1"/>
    </xf>
    <xf numFmtId="0" fontId="16" fillId="0" borderId="10" xfId="0" applyFont="1" applyBorder="1" applyAlignment="1" applyProtection="1">
      <alignment horizontal="center" vertical="center"/>
      <protection hidden="1"/>
    </xf>
    <xf numFmtId="0" fontId="16" fillId="0" borderId="11" xfId="0" applyFont="1" applyBorder="1" applyAlignment="1" applyProtection="1">
      <alignment horizontal="center" vertical="center"/>
      <protection hidden="1"/>
    </xf>
    <xf numFmtId="0" fontId="17" fillId="2" borderId="9" xfId="1" applyFont="1" applyBorder="1" applyAlignment="1" applyProtection="1">
      <alignment horizontal="center" vertical="center" wrapText="1"/>
      <protection locked="0"/>
    </xf>
    <xf numFmtId="0" fontId="17" fillId="2" borderId="10" xfId="1" applyFont="1" applyBorder="1" applyAlignment="1" applyProtection="1">
      <alignment horizontal="center" vertical="center" wrapText="1"/>
      <protection locked="0"/>
    </xf>
    <xf numFmtId="0" fontId="16" fillId="0" borderId="16" xfId="0" applyFont="1" applyBorder="1" applyAlignment="1" applyProtection="1">
      <alignment horizontal="center" vertical="center"/>
      <protection hidden="1"/>
    </xf>
    <xf numFmtId="0" fontId="16" fillId="0" borderId="17" xfId="0" applyFont="1" applyBorder="1" applyAlignment="1" applyProtection="1">
      <alignment horizontal="center" vertical="center"/>
      <protection hidden="1"/>
    </xf>
    <xf numFmtId="0" fontId="16" fillId="0" borderId="18" xfId="0" applyFont="1" applyBorder="1" applyAlignment="1" applyProtection="1">
      <alignment horizontal="center" vertical="center"/>
      <protection hidden="1"/>
    </xf>
    <xf numFmtId="0" fontId="18" fillId="5" borderId="19"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protection hidden="1"/>
    </xf>
    <xf numFmtId="0" fontId="19" fillId="5" borderId="5" xfId="0" applyFont="1" applyFill="1" applyBorder="1" applyAlignment="1" applyProtection="1">
      <alignment horizontal="center" vertical="center" wrapText="1"/>
      <protection hidden="1"/>
    </xf>
    <xf numFmtId="0" fontId="19" fillId="5" borderId="6" xfId="0" applyFont="1" applyFill="1" applyBorder="1" applyAlignment="1" applyProtection="1">
      <alignment horizontal="center" vertical="center" wrapText="1"/>
      <protection hidden="1"/>
    </xf>
    <xf numFmtId="0" fontId="19" fillId="5" borderId="7" xfId="0" applyFont="1" applyFill="1" applyBorder="1" applyAlignment="1" applyProtection="1">
      <alignment horizontal="center" vertical="center" wrapText="1"/>
      <protection hidden="1"/>
    </xf>
    <xf numFmtId="0" fontId="20" fillId="6" borderId="9" xfId="0" applyFont="1" applyFill="1" applyBorder="1" applyAlignment="1" applyProtection="1">
      <alignment horizontal="center" vertical="center"/>
      <protection hidden="1"/>
    </xf>
    <xf numFmtId="0" fontId="20" fillId="6" borderId="10" xfId="0" applyFont="1" applyFill="1" applyBorder="1" applyAlignment="1" applyProtection="1">
      <alignment horizontal="center" vertical="center"/>
      <protection hidden="1"/>
    </xf>
    <xf numFmtId="0" fontId="20" fillId="6" borderId="11" xfId="0" applyFont="1" applyFill="1" applyBorder="1" applyAlignment="1" applyProtection="1">
      <alignment horizontal="center" vertical="center"/>
      <protection hidden="1"/>
    </xf>
    <xf numFmtId="4" fontId="22" fillId="2" borderId="8" xfId="1" applyNumberFormat="1" applyFont="1" applyBorder="1" applyAlignment="1" applyProtection="1">
      <alignment horizontal="center" vertical="center"/>
      <protection locked="0"/>
    </xf>
    <xf numFmtId="0" fontId="16" fillId="0" borderId="4" xfId="0" applyFont="1" applyBorder="1" applyAlignment="1" applyProtection="1">
      <alignment horizontal="left"/>
      <protection hidden="1"/>
    </xf>
    <xf numFmtId="4" fontId="22" fillId="2" borderId="29" xfId="1" applyNumberFormat="1" applyFont="1" applyBorder="1" applyAlignment="1" applyProtection="1">
      <alignment horizontal="center" vertical="center"/>
      <protection locked="0" hidden="1"/>
    </xf>
    <xf numFmtId="4" fontId="22" fillId="2" borderId="10" xfId="1" applyNumberFormat="1" applyFont="1" applyBorder="1" applyAlignment="1" applyProtection="1">
      <alignment horizontal="center" vertical="center"/>
      <protection locked="0" hidden="1"/>
    </xf>
    <xf numFmtId="4" fontId="22" fillId="2" borderId="30" xfId="1" applyNumberFormat="1" applyFont="1" applyBorder="1" applyAlignment="1" applyProtection="1">
      <alignment horizontal="center" vertical="center"/>
      <protection locked="0" hidden="1"/>
    </xf>
    <xf numFmtId="4" fontId="21" fillId="10" borderId="2" xfId="0" applyNumberFormat="1" applyFont="1" applyFill="1" applyBorder="1" applyAlignment="1" applyProtection="1">
      <alignment horizontal="center"/>
      <protection hidden="1"/>
    </xf>
    <xf numFmtId="4" fontId="21" fillId="10" borderId="3" xfId="0" applyNumberFormat="1" applyFont="1" applyFill="1" applyBorder="1" applyAlignment="1" applyProtection="1">
      <alignment horizontal="center"/>
      <protection hidden="1"/>
    </xf>
    <xf numFmtId="4" fontId="21" fillId="10" borderId="4" xfId="0" applyNumberFormat="1" applyFont="1" applyFill="1" applyBorder="1" applyAlignment="1" applyProtection="1">
      <alignment horizontal="center"/>
      <protection hidden="1"/>
    </xf>
    <xf numFmtId="0" fontId="18" fillId="5" borderId="7" xfId="0" applyFont="1" applyFill="1" applyBorder="1" applyAlignment="1" applyProtection="1">
      <alignment horizontal="center" vertical="center"/>
      <protection hidden="1"/>
    </xf>
    <xf numFmtId="0" fontId="16" fillId="4" borderId="25" xfId="0" applyFont="1" applyFill="1" applyBorder="1" applyAlignment="1" applyProtection="1">
      <alignment horizontal="left" vertical="center" wrapText="1"/>
      <protection hidden="1"/>
    </xf>
    <xf numFmtId="0" fontId="16" fillId="4" borderId="26" xfId="0" applyFont="1" applyFill="1" applyBorder="1" applyAlignment="1" applyProtection="1">
      <alignment horizontal="left" vertical="center" wrapText="1"/>
      <protection hidden="1"/>
    </xf>
    <xf numFmtId="0" fontId="16" fillId="4" borderId="27" xfId="0" applyFont="1" applyFill="1" applyBorder="1" applyAlignment="1" applyProtection="1">
      <alignment horizontal="left" vertical="center" wrapText="1"/>
      <protection hidden="1"/>
    </xf>
    <xf numFmtId="0" fontId="14" fillId="0" borderId="9" xfId="0" applyFont="1" applyBorder="1" applyAlignment="1" applyProtection="1">
      <alignment horizontal="center"/>
      <protection hidden="1"/>
    </xf>
    <xf numFmtId="0" fontId="14" fillId="0" borderId="10" xfId="0" applyFont="1" applyBorder="1" applyAlignment="1" applyProtection="1">
      <alignment horizontal="center"/>
      <protection hidden="1"/>
    </xf>
    <xf numFmtId="0" fontId="14" fillId="0" borderId="11" xfId="0" applyFont="1" applyBorder="1" applyAlignment="1" applyProtection="1">
      <alignment horizontal="center"/>
      <protection hidden="1"/>
    </xf>
    <xf numFmtId="0" fontId="19" fillId="5" borderId="15" xfId="0" applyFont="1" applyFill="1" applyBorder="1" applyAlignment="1" applyProtection="1">
      <alignment horizontal="center" vertical="center" textRotation="90" wrapText="1"/>
      <protection hidden="1"/>
    </xf>
    <xf numFmtId="0" fontId="19" fillId="5" borderId="8" xfId="0" applyFont="1" applyFill="1" applyBorder="1" applyAlignment="1" applyProtection="1">
      <alignment horizontal="center" vertical="center" textRotation="90" wrapText="1"/>
      <protection hidden="1"/>
    </xf>
    <xf numFmtId="0" fontId="19" fillId="5" borderId="8" xfId="0" applyFont="1" applyFill="1" applyBorder="1" applyAlignment="1" applyProtection="1">
      <alignment horizontal="center" vertical="center" wrapText="1"/>
      <protection hidden="1"/>
    </xf>
    <xf numFmtId="0" fontId="19" fillId="5" borderId="9" xfId="0" applyFont="1" applyFill="1" applyBorder="1" applyAlignment="1" applyProtection="1">
      <alignment horizontal="center" vertical="center" wrapText="1"/>
      <protection hidden="1"/>
    </xf>
    <xf numFmtId="0" fontId="19" fillId="5" borderId="10" xfId="0" applyFont="1" applyFill="1" applyBorder="1" applyAlignment="1" applyProtection="1">
      <alignment horizontal="center" vertical="center" wrapText="1"/>
      <protection hidden="1"/>
    </xf>
    <xf numFmtId="0" fontId="19" fillId="5" borderId="11" xfId="0" applyFont="1" applyFill="1" applyBorder="1" applyAlignment="1" applyProtection="1">
      <alignment horizontal="center" vertical="center" wrapText="1"/>
      <protection hidden="1"/>
    </xf>
    <xf numFmtId="0" fontId="3" fillId="4" borderId="10" xfId="0" applyFont="1" applyFill="1" applyBorder="1" applyAlignment="1">
      <alignment horizontal="center"/>
    </xf>
    <xf numFmtId="0" fontId="3" fillId="4" borderId="11" xfId="0" applyFont="1" applyFill="1" applyBorder="1" applyAlignment="1">
      <alignment horizontal="center"/>
    </xf>
    <xf numFmtId="0" fontId="17" fillId="2" borderId="11" xfId="1" applyFont="1" applyBorder="1" applyAlignment="1" applyProtection="1">
      <alignment horizontal="center" vertical="center" wrapText="1"/>
      <protection locked="0"/>
    </xf>
    <xf numFmtId="0" fontId="6" fillId="4" borderId="0" xfId="0" applyFont="1" applyFill="1" applyAlignment="1">
      <alignment horizontal="center"/>
    </xf>
    <xf numFmtId="0" fontId="12" fillId="0" borderId="0" xfId="0" applyFont="1" applyAlignment="1">
      <alignment horizontal="left" vertical="top" wrapText="1" indent="1"/>
    </xf>
    <xf numFmtId="0" fontId="14" fillId="0" borderId="0" xfId="0" applyFont="1" applyAlignment="1" applyProtection="1">
      <alignment horizontal="center"/>
      <protection hidden="1"/>
    </xf>
    <xf numFmtId="0" fontId="14" fillId="0" borderId="3" xfId="0" applyFont="1" applyBorder="1" applyAlignment="1" applyProtection="1">
      <alignment horizontal="center"/>
      <protection hidden="1"/>
    </xf>
    <xf numFmtId="0" fontId="14" fillId="0" borderId="4" xfId="0" applyFont="1" applyBorder="1" applyAlignment="1" applyProtection="1">
      <alignment horizontal="center"/>
      <protection hidden="1"/>
    </xf>
    <xf numFmtId="0" fontId="29" fillId="2" borderId="2" xfId="1" applyFont="1" applyBorder="1" applyAlignment="1" applyProtection="1">
      <alignment horizontal="left" vertical="top"/>
      <protection locked="0"/>
    </xf>
    <xf numFmtId="0" fontId="29" fillId="2" borderId="3" xfId="1" applyFont="1" applyBorder="1" applyAlignment="1" applyProtection="1">
      <alignment horizontal="left" vertical="top"/>
      <protection locked="0"/>
    </xf>
    <xf numFmtId="0" fontId="29" fillId="2" borderId="4" xfId="1" applyFont="1" applyBorder="1" applyAlignment="1" applyProtection="1">
      <alignment horizontal="left" vertical="top"/>
      <protection locked="0"/>
    </xf>
    <xf numFmtId="0" fontId="29" fillId="2" borderId="5" xfId="1" applyFont="1" applyBorder="1" applyAlignment="1" applyProtection="1">
      <alignment horizontal="left" vertical="top"/>
      <protection locked="0"/>
    </xf>
    <xf numFmtId="0" fontId="29" fillId="2" borderId="6" xfId="1" applyFont="1" applyBorder="1" applyAlignment="1" applyProtection="1">
      <alignment horizontal="left" vertical="top"/>
      <protection locked="0"/>
    </xf>
    <xf numFmtId="0" fontId="29" fillId="2" borderId="7" xfId="1" applyFont="1" applyBorder="1" applyAlignment="1" applyProtection="1">
      <alignment horizontal="left" vertical="top"/>
      <protection locked="0"/>
    </xf>
    <xf numFmtId="0" fontId="29" fillId="13" borderId="2" xfId="1" applyFont="1" applyFill="1" applyBorder="1" applyAlignment="1" applyProtection="1">
      <alignment horizontal="left" vertical="top"/>
      <protection locked="0"/>
    </xf>
    <xf numFmtId="0" fontId="29" fillId="13" borderId="3" xfId="1" applyFont="1" applyFill="1" applyBorder="1" applyAlignment="1" applyProtection="1">
      <alignment horizontal="left" vertical="top"/>
      <protection locked="0"/>
    </xf>
    <xf numFmtId="0" fontId="29" fillId="13" borderId="4" xfId="1" applyFont="1" applyFill="1" applyBorder="1" applyAlignment="1" applyProtection="1">
      <alignment horizontal="left" vertical="top"/>
      <protection locked="0"/>
    </xf>
    <xf numFmtId="0" fontId="29" fillId="13" borderId="5" xfId="1" applyFont="1" applyFill="1" applyBorder="1" applyAlignment="1" applyProtection="1">
      <alignment horizontal="left" vertical="top"/>
      <protection locked="0"/>
    </xf>
    <xf numFmtId="0" fontId="29" fillId="13" borderId="6" xfId="1" applyFont="1" applyFill="1" applyBorder="1" applyAlignment="1" applyProtection="1">
      <alignment horizontal="left" vertical="top"/>
      <protection locked="0"/>
    </xf>
    <xf numFmtId="0" fontId="29" fillId="13" borderId="7" xfId="1" applyFont="1" applyFill="1" applyBorder="1" applyAlignment="1" applyProtection="1">
      <alignment horizontal="left" vertical="top"/>
      <protection locked="0"/>
    </xf>
    <xf numFmtId="0" fontId="29" fillId="2" borderId="3" xfId="1" applyFont="1" applyBorder="1" applyAlignment="1" applyProtection="1">
      <alignment horizontal="center" vertical="top"/>
      <protection locked="0"/>
    </xf>
    <xf numFmtId="0" fontId="29" fillId="2" borderId="4" xfId="1" applyFont="1" applyBorder="1" applyAlignment="1" applyProtection="1">
      <alignment horizontal="center" vertical="top"/>
      <protection locked="0"/>
    </xf>
    <xf numFmtId="0" fontId="29" fillId="2" borderId="6" xfId="1" applyFont="1" applyBorder="1" applyAlignment="1" applyProtection="1">
      <alignment horizontal="center" vertical="top"/>
      <protection locked="0"/>
    </xf>
    <xf numFmtId="0" fontId="29" fillId="2" borderId="7" xfId="1" applyFont="1" applyBorder="1" applyAlignment="1" applyProtection="1">
      <alignment horizontal="center" vertical="top"/>
      <protection locked="0"/>
    </xf>
    <xf numFmtId="1" fontId="7" fillId="2" borderId="8" xfId="1" applyNumberFormat="1" applyFont="1" applyBorder="1" applyAlignment="1" applyProtection="1">
      <alignment vertical="top"/>
      <protection locked="0"/>
    </xf>
    <xf numFmtId="0" fontId="7" fillId="2" borderId="8" xfId="1" applyFont="1" applyBorder="1" applyAlignment="1" applyProtection="1">
      <alignment vertical="top"/>
      <protection locked="0"/>
    </xf>
    <xf numFmtId="0" fontId="7" fillId="2" borderId="9" xfId="1" applyFont="1" applyBorder="1" applyAlignment="1" applyProtection="1">
      <alignment horizontal="left" vertical="top"/>
      <protection locked="0"/>
    </xf>
    <xf numFmtId="0" fontId="7" fillId="2" borderId="10" xfId="1" applyFont="1" applyBorder="1" applyAlignment="1" applyProtection="1">
      <alignment horizontal="left" vertical="top"/>
      <protection locked="0"/>
    </xf>
    <xf numFmtId="0" fontId="7" fillId="2" borderId="11" xfId="1" applyFont="1" applyBorder="1" applyAlignment="1" applyProtection="1">
      <alignment horizontal="left" vertical="top"/>
      <protection locked="0"/>
    </xf>
    <xf numFmtId="4" fontId="34" fillId="13" borderId="9" xfId="6" applyNumberFormat="1" applyFont="1" applyFill="1" applyBorder="1" applyAlignment="1" applyProtection="1">
      <alignment horizontal="right" vertical="top" wrapText="1"/>
      <protection locked="0" hidden="1"/>
    </xf>
    <xf numFmtId="4" fontId="34" fillId="13" borderId="11" xfId="6" applyNumberFormat="1" applyFont="1" applyFill="1" applyBorder="1" applyAlignment="1" applyProtection="1">
      <alignment horizontal="right" vertical="top" wrapText="1"/>
      <protection locked="0" hidden="1"/>
    </xf>
    <xf numFmtId="0" fontId="6" fillId="4" borderId="0" xfId="0" applyFont="1" applyFill="1" applyAlignment="1">
      <alignment horizontal="center" vertical="top"/>
    </xf>
  </cellXfs>
  <cellStyles count="7">
    <cellStyle name="Calcolo" xfId="2" builtinId="22"/>
    <cellStyle name="Input" xfId="1" builtinId="20"/>
    <cellStyle name="Migliaia" xfId="3" builtinId="3"/>
    <cellStyle name="Normale" xfId="0" builtinId="0"/>
    <cellStyle name="Output" xfId="6" builtinId="21"/>
    <cellStyle name="Percentuale" xfId="5" builtinId="5"/>
    <cellStyle name="Valuta" xfId="4" builtinId="4"/>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s>
</file>

<file path=xl/drawings/drawing1.xml><?xml version="1.0" encoding="utf-8"?>
<xdr:wsDr xmlns:xdr="http://schemas.openxmlformats.org/drawingml/2006/spreadsheetDrawing" xmlns:a="http://schemas.openxmlformats.org/drawingml/2006/main">
  <xdr:twoCellAnchor>
    <xdr:from>
      <xdr:col>5</xdr:col>
      <xdr:colOff>0</xdr:colOff>
      <xdr:row>8</xdr:row>
      <xdr:rowOff>0</xdr:rowOff>
    </xdr:from>
    <xdr:to>
      <xdr:col>5</xdr:col>
      <xdr:colOff>396551</xdr:colOff>
      <xdr:row>8</xdr:row>
      <xdr:rowOff>0</xdr:rowOff>
    </xdr:to>
    <xdr:sp macro="" textlink="">
      <xdr:nvSpPr>
        <xdr:cNvPr id="2" name="Text Box 3">
          <a:extLst>
            <a:ext uri="{FF2B5EF4-FFF2-40B4-BE49-F238E27FC236}">
              <a16:creationId xmlns:a16="http://schemas.microsoft.com/office/drawing/2014/main" id="{CD536468-A7F9-4CC9-A528-CCF75BF3F011}"/>
            </a:ext>
          </a:extLst>
        </xdr:cNvPr>
        <xdr:cNvSpPr txBox="1">
          <a:spLocks noChangeArrowheads="1"/>
        </xdr:cNvSpPr>
      </xdr:nvSpPr>
      <xdr:spPr bwMode="auto">
        <a:xfrm>
          <a:off x="1019175" y="2686050"/>
          <a:ext cx="396551" cy="0"/>
        </a:xfrm>
        <a:prstGeom prst="rect">
          <a:avLst/>
        </a:prstGeom>
        <a:noFill/>
        <a:ln w="9525">
          <a:noFill/>
          <a:miter lim="800000"/>
          <a:headEnd/>
          <a:tailEnd/>
        </a:ln>
      </xdr:spPr>
      <xdr:txBody>
        <a:bodyPr vertOverflow="clip" wrap="square" lIns="27432" tIns="22860" rIns="0" bIns="0" anchor="t" upright="1"/>
        <a:lstStyle/>
        <a:p>
          <a:pPr algn="l" rtl="0">
            <a:defRPr sz="1000"/>
          </a:pPr>
          <a:r>
            <a:rPr lang="it-IT" sz="800" b="0" i="0" u="none" strike="noStrike" baseline="0">
              <a:solidFill>
                <a:srgbClr val="000000"/>
              </a:solidFill>
              <a:latin typeface="Arial"/>
              <a:cs typeface="Arial"/>
            </a:rPr>
            <a:t>DATI METRICI</a:t>
          </a:r>
        </a:p>
        <a:p>
          <a:pPr algn="l"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0</xdr:colOff>
      <xdr:row>20</xdr:row>
      <xdr:rowOff>0</xdr:rowOff>
    </xdr:from>
    <xdr:to>
      <xdr:col>5</xdr:col>
      <xdr:colOff>396551</xdr:colOff>
      <xdr:row>20</xdr:row>
      <xdr:rowOff>0</xdr:rowOff>
    </xdr:to>
    <xdr:sp macro="" textlink="">
      <xdr:nvSpPr>
        <xdr:cNvPr id="3" name="Text Box 3">
          <a:extLst>
            <a:ext uri="{FF2B5EF4-FFF2-40B4-BE49-F238E27FC236}">
              <a16:creationId xmlns:a16="http://schemas.microsoft.com/office/drawing/2014/main" id="{1EEFB3A8-140F-488C-9813-A61E784AAFE8}"/>
            </a:ext>
          </a:extLst>
        </xdr:cNvPr>
        <xdr:cNvSpPr txBox="1">
          <a:spLocks noChangeArrowheads="1"/>
        </xdr:cNvSpPr>
      </xdr:nvSpPr>
      <xdr:spPr bwMode="auto">
        <a:xfrm>
          <a:off x="1019175" y="5048250"/>
          <a:ext cx="396551" cy="0"/>
        </a:xfrm>
        <a:prstGeom prst="rect">
          <a:avLst/>
        </a:prstGeom>
        <a:noFill/>
        <a:ln w="9525">
          <a:noFill/>
          <a:miter lim="800000"/>
          <a:headEnd/>
          <a:tailEnd/>
        </a:ln>
      </xdr:spPr>
      <xdr:txBody>
        <a:bodyPr vertOverflow="clip" wrap="square" lIns="27432" tIns="22860" rIns="0" bIns="0" anchor="t" upright="1"/>
        <a:lstStyle/>
        <a:p>
          <a:pPr algn="l" rtl="0">
            <a:defRPr sz="1000"/>
          </a:pPr>
          <a:r>
            <a:rPr lang="it-IT" sz="800" b="0" i="0" u="none" strike="noStrike" baseline="0">
              <a:solidFill>
                <a:srgbClr val="000000"/>
              </a:solidFill>
              <a:latin typeface="Arial"/>
              <a:cs typeface="Arial"/>
            </a:rPr>
            <a:t>DATI METRICI</a:t>
          </a:r>
        </a:p>
        <a:p>
          <a:pPr algn="l" rtl="0">
            <a:defRPr sz="1000"/>
          </a:pPr>
          <a:endParaRPr lang="it-IT" sz="8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11</xdr:row>
      <xdr:rowOff>0</xdr:rowOff>
    </xdr:from>
    <xdr:to>
      <xdr:col>5</xdr:col>
      <xdr:colOff>396551</xdr:colOff>
      <xdr:row>11</xdr:row>
      <xdr:rowOff>0</xdr:rowOff>
    </xdr:to>
    <xdr:sp macro="" textlink="">
      <xdr:nvSpPr>
        <xdr:cNvPr id="2" name="Text Box 3">
          <a:extLst>
            <a:ext uri="{FF2B5EF4-FFF2-40B4-BE49-F238E27FC236}">
              <a16:creationId xmlns:a16="http://schemas.microsoft.com/office/drawing/2014/main" id="{54E84E46-3636-4E9B-AC5C-8D213C1D50A3}"/>
            </a:ext>
          </a:extLst>
        </xdr:cNvPr>
        <xdr:cNvSpPr txBox="1">
          <a:spLocks noChangeArrowheads="1"/>
        </xdr:cNvSpPr>
      </xdr:nvSpPr>
      <xdr:spPr bwMode="auto">
        <a:xfrm>
          <a:off x="685800" y="3333750"/>
          <a:ext cx="396551" cy="0"/>
        </a:xfrm>
        <a:prstGeom prst="rect">
          <a:avLst/>
        </a:prstGeom>
        <a:noFill/>
        <a:ln w="9525">
          <a:noFill/>
          <a:miter lim="800000"/>
          <a:headEnd/>
          <a:tailEnd/>
        </a:ln>
      </xdr:spPr>
      <xdr:txBody>
        <a:bodyPr vertOverflow="clip" wrap="square" lIns="27432" tIns="22860" rIns="0" bIns="0" anchor="t" upright="1"/>
        <a:lstStyle/>
        <a:p>
          <a:pPr algn="l" rtl="0">
            <a:defRPr sz="1000"/>
          </a:pPr>
          <a:r>
            <a:rPr lang="it-IT" sz="800" b="0" i="0" u="none" strike="noStrike" baseline="0">
              <a:solidFill>
                <a:srgbClr val="000000"/>
              </a:solidFill>
              <a:latin typeface="Arial"/>
              <a:cs typeface="Arial"/>
            </a:rPr>
            <a:t>DATI METRICI</a:t>
          </a:r>
        </a:p>
        <a:p>
          <a:pPr algn="l" rtl="0">
            <a:defRPr sz="1000"/>
          </a:pPr>
          <a:endParaRPr lang="it-IT" sz="800" b="0" i="0" u="none" strike="noStrike" baseline="0">
            <a:solidFill>
              <a:srgbClr val="000000"/>
            </a:solidFill>
            <a:latin typeface="Arial"/>
            <a:cs typeface="Arial"/>
          </a:endParaRPr>
        </a:p>
      </xdr:txBody>
    </xdr:sp>
    <xdr:clientData/>
  </xdr:twoCellAnchor>
  <xdr:twoCellAnchor>
    <xdr:from>
      <xdr:col>5</xdr:col>
      <xdr:colOff>0</xdr:colOff>
      <xdr:row>23</xdr:row>
      <xdr:rowOff>0</xdr:rowOff>
    </xdr:from>
    <xdr:to>
      <xdr:col>5</xdr:col>
      <xdr:colOff>396551</xdr:colOff>
      <xdr:row>23</xdr:row>
      <xdr:rowOff>0</xdr:rowOff>
    </xdr:to>
    <xdr:sp macro="" textlink="">
      <xdr:nvSpPr>
        <xdr:cNvPr id="3" name="Text Box 3">
          <a:extLst>
            <a:ext uri="{FF2B5EF4-FFF2-40B4-BE49-F238E27FC236}">
              <a16:creationId xmlns:a16="http://schemas.microsoft.com/office/drawing/2014/main" id="{17BE1D63-367C-4755-8400-748AFE96219E}"/>
            </a:ext>
          </a:extLst>
        </xdr:cNvPr>
        <xdr:cNvSpPr txBox="1">
          <a:spLocks noChangeArrowheads="1"/>
        </xdr:cNvSpPr>
      </xdr:nvSpPr>
      <xdr:spPr bwMode="auto">
        <a:xfrm>
          <a:off x="685800" y="5695950"/>
          <a:ext cx="396551" cy="0"/>
        </a:xfrm>
        <a:prstGeom prst="rect">
          <a:avLst/>
        </a:prstGeom>
        <a:noFill/>
        <a:ln w="9525">
          <a:noFill/>
          <a:miter lim="800000"/>
          <a:headEnd/>
          <a:tailEnd/>
        </a:ln>
      </xdr:spPr>
      <xdr:txBody>
        <a:bodyPr vertOverflow="clip" wrap="square" lIns="27432" tIns="22860" rIns="0" bIns="0" anchor="t" upright="1"/>
        <a:lstStyle/>
        <a:p>
          <a:pPr algn="l" rtl="0">
            <a:defRPr sz="1000"/>
          </a:pPr>
          <a:r>
            <a:rPr lang="it-IT" sz="800" b="0" i="0" u="none" strike="noStrike" baseline="0">
              <a:solidFill>
                <a:srgbClr val="000000"/>
              </a:solidFill>
              <a:latin typeface="Arial"/>
              <a:cs typeface="Arial"/>
            </a:rPr>
            <a:t>DATI METRICI</a:t>
          </a:r>
        </a:p>
        <a:p>
          <a:pPr algn="l" rtl="0">
            <a:defRPr sz="1000"/>
          </a:pPr>
          <a:endParaRPr lang="it-IT" sz="800" b="0" i="0" u="none" strike="noStrike" baseline="0">
            <a:solidFill>
              <a:srgbClr val="000000"/>
            </a:solidFill>
            <a:latin typeface="Arial"/>
            <a:cs typeface="Arial"/>
          </a:endParaRPr>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7E76F-4619-4ED1-9CF7-7F9CF87ACCE0}">
  <sheetPr>
    <pageSetUpPr fitToPage="1"/>
  </sheetPr>
  <dimension ref="A1:S53"/>
  <sheetViews>
    <sheetView view="pageLayout" zoomScaleNormal="100" workbookViewId="0">
      <selection activeCell="A7" sqref="A7:E52"/>
    </sheetView>
  </sheetViews>
  <sheetFormatPr defaultRowHeight="14.25" x14ac:dyDescent="0.3"/>
  <cols>
    <col min="1" max="3" width="9.140625" style="2"/>
    <col min="4" max="4" width="14.5703125" style="2" customWidth="1"/>
    <col min="5" max="5" width="11.5703125" style="2" customWidth="1"/>
    <col min="6" max="6" width="9.85546875" style="2" bestFit="1" customWidth="1"/>
    <col min="7" max="7" width="8.28515625" style="2" customWidth="1"/>
    <col min="8" max="8" width="12" style="2" customWidth="1"/>
    <col min="9" max="9" width="5.28515625" style="2" customWidth="1"/>
    <col min="10" max="10" width="8.7109375" style="2" customWidth="1"/>
    <col min="11" max="11" width="22" style="2" customWidth="1"/>
    <col min="12" max="16384" width="9.140625" style="2"/>
  </cols>
  <sheetData>
    <row r="1" spans="1:19" ht="76.5" customHeight="1" x14ac:dyDescent="0.3">
      <c r="A1" s="227" t="e" vm="1">
        <v>#VALUE!</v>
      </c>
      <c r="B1" s="227"/>
      <c r="C1" s="227"/>
      <c r="D1" s="227"/>
      <c r="E1" s="227"/>
      <c r="F1" s="227"/>
      <c r="G1" s="227"/>
      <c r="H1" s="227"/>
      <c r="I1" s="227"/>
      <c r="J1" s="227"/>
      <c r="K1" s="227"/>
    </row>
    <row r="2" spans="1:19" x14ac:dyDescent="0.3">
      <c r="A2" s="138" t="s">
        <v>72</v>
      </c>
      <c r="B2" s="138"/>
      <c r="C2" s="138"/>
      <c r="D2" s="138"/>
      <c r="E2" s="138"/>
      <c r="F2" s="138"/>
      <c r="G2" s="138"/>
      <c r="H2" s="138"/>
      <c r="I2" s="138"/>
      <c r="J2" s="138"/>
      <c r="K2" s="1"/>
    </row>
    <row r="3" spans="1:19" ht="62.25" customHeight="1" x14ac:dyDescent="0.3">
      <c r="A3" s="139" t="s">
        <v>74</v>
      </c>
      <c r="B3" s="139"/>
      <c r="C3" s="139"/>
      <c r="D3" s="139"/>
      <c r="E3" s="139"/>
      <c r="F3" s="139"/>
      <c r="G3" s="139"/>
      <c r="H3" s="139"/>
      <c r="I3" s="139"/>
      <c r="J3" s="139"/>
      <c r="K3" s="139"/>
    </row>
    <row r="4" spans="1:19" ht="37.5" customHeight="1" x14ac:dyDescent="0.3">
      <c r="A4" s="141" t="s">
        <v>62</v>
      </c>
      <c r="B4" s="141"/>
      <c r="C4" s="141"/>
      <c r="D4" s="141"/>
      <c r="E4" s="141"/>
      <c r="F4" s="141"/>
      <c r="G4" s="141"/>
      <c r="H4" s="141"/>
      <c r="I4" s="141"/>
      <c r="J4" s="141"/>
      <c r="K4" s="141"/>
    </row>
    <row r="5" spans="1:19" ht="28.35" customHeight="1" x14ac:dyDescent="0.3">
      <c r="A5" s="140" t="s">
        <v>73</v>
      </c>
      <c r="B5" s="140"/>
      <c r="C5" s="140"/>
      <c r="D5" s="140"/>
      <c r="E5" s="140"/>
      <c r="F5" s="140"/>
      <c r="G5" s="140"/>
      <c r="H5" s="140"/>
      <c r="I5" s="140"/>
      <c r="J5" s="8"/>
      <c r="K5" s="8"/>
      <c r="L5" s="11"/>
      <c r="M5" s="11"/>
    </row>
    <row r="6" spans="1:19" ht="9" customHeight="1" x14ac:dyDescent="0.3">
      <c r="A6" s="10"/>
      <c r="B6" s="10"/>
      <c r="C6" s="10"/>
      <c r="D6" s="10"/>
      <c r="E6" s="10"/>
      <c r="F6" s="10"/>
      <c r="G6" s="10"/>
      <c r="H6" s="10"/>
      <c r="I6" s="10"/>
      <c r="J6" s="1"/>
      <c r="K6" s="1"/>
    </row>
    <row r="7" spans="1:19" ht="11.25" customHeight="1" x14ac:dyDescent="0.3">
      <c r="A7" s="228" t="s">
        <v>75</v>
      </c>
      <c r="B7" s="228"/>
      <c r="C7" s="228"/>
      <c r="D7" s="228"/>
      <c r="E7" s="228"/>
      <c r="F7" s="1"/>
      <c r="G7" s="228" t="s">
        <v>76</v>
      </c>
      <c r="H7" s="228"/>
      <c r="I7" s="228"/>
      <c r="J7" s="228"/>
      <c r="K7" s="228"/>
      <c r="N7" s="12"/>
      <c r="O7" s="12"/>
      <c r="P7" s="12"/>
      <c r="Q7" s="12"/>
      <c r="R7" s="12"/>
      <c r="S7" s="12"/>
    </row>
    <row r="8" spans="1:19" ht="11.25" customHeight="1" x14ac:dyDescent="0.3">
      <c r="A8" s="228"/>
      <c r="B8" s="228"/>
      <c r="C8" s="228"/>
      <c r="D8" s="228"/>
      <c r="E8" s="228"/>
      <c r="F8" s="1"/>
      <c r="G8" s="228"/>
      <c r="H8" s="228"/>
      <c r="I8" s="228"/>
      <c r="J8" s="228"/>
      <c r="K8" s="228"/>
      <c r="N8" s="12"/>
      <c r="O8" s="12"/>
      <c r="P8" s="12"/>
      <c r="Q8" s="12"/>
      <c r="R8" s="12"/>
      <c r="S8" s="12"/>
    </row>
    <row r="9" spans="1:19" ht="9" customHeight="1" x14ac:dyDescent="0.3">
      <c r="A9" s="228"/>
      <c r="B9" s="228"/>
      <c r="C9" s="228"/>
      <c r="D9" s="228"/>
      <c r="E9" s="228"/>
      <c r="F9" s="1"/>
      <c r="G9" s="228"/>
      <c r="H9" s="228"/>
      <c r="I9" s="228"/>
      <c r="J9" s="228"/>
      <c r="K9" s="228"/>
      <c r="N9" s="12"/>
      <c r="O9" s="12"/>
      <c r="P9" s="12"/>
      <c r="Q9" s="12"/>
      <c r="R9" s="12"/>
      <c r="S9" s="12"/>
    </row>
    <row r="10" spans="1:19" ht="11.25" customHeight="1" x14ac:dyDescent="0.3">
      <c r="A10" s="228"/>
      <c r="B10" s="228"/>
      <c r="C10" s="228"/>
      <c r="D10" s="228"/>
      <c r="E10" s="228"/>
      <c r="F10" s="1"/>
      <c r="G10" s="228"/>
      <c r="H10" s="228"/>
      <c r="I10" s="228"/>
      <c r="J10" s="228"/>
      <c r="K10" s="228"/>
      <c r="N10" s="12"/>
      <c r="O10" s="12"/>
      <c r="P10" s="12"/>
      <c r="Q10" s="12"/>
      <c r="R10" s="12"/>
      <c r="S10" s="12"/>
    </row>
    <row r="11" spans="1:19" ht="11.25" customHeight="1" x14ac:dyDescent="0.3">
      <c r="A11" s="228"/>
      <c r="B11" s="228"/>
      <c r="C11" s="228"/>
      <c r="D11" s="228"/>
      <c r="E11" s="228"/>
      <c r="F11" s="1"/>
      <c r="G11" s="228"/>
      <c r="H11" s="228"/>
      <c r="I11" s="228"/>
      <c r="J11" s="228"/>
      <c r="K11" s="228"/>
      <c r="N11" s="12"/>
      <c r="O11" s="12"/>
      <c r="P11" s="12"/>
      <c r="Q11" s="12"/>
      <c r="R11" s="12"/>
      <c r="S11" s="12"/>
    </row>
    <row r="12" spans="1:19" ht="7.5" customHeight="1" x14ac:dyDescent="0.3">
      <c r="A12" s="228"/>
      <c r="B12" s="228"/>
      <c r="C12" s="228"/>
      <c r="D12" s="228"/>
      <c r="E12" s="228"/>
      <c r="F12" s="1"/>
      <c r="G12" s="228"/>
      <c r="H12" s="228"/>
      <c r="I12" s="228"/>
      <c r="J12" s="228"/>
      <c r="K12" s="228"/>
      <c r="N12" s="12"/>
      <c r="O12" s="12"/>
      <c r="P12" s="12"/>
      <c r="Q12" s="12"/>
      <c r="R12" s="12"/>
      <c r="S12" s="12"/>
    </row>
    <row r="13" spans="1:19" ht="11.25" customHeight="1" x14ac:dyDescent="0.3">
      <c r="A13" s="228"/>
      <c r="B13" s="228"/>
      <c r="C13" s="228"/>
      <c r="D13" s="228"/>
      <c r="E13" s="228"/>
      <c r="F13" s="1"/>
      <c r="G13" s="228"/>
      <c r="H13" s="228"/>
      <c r="I13" s="228"/>
      <c r="J13" s="228"/>
      <c r="K13" s="228"/>
      <c r="N13" s="12"/>
      <c r="O13" s="12"/>
      <c r="P13" s="12"/>
      <c r="Q13" s="12"/>
      <c r="R13" s="12"/>
      <c r="S13" s="12"/>
    </row>
    <row r="14" spans="1:19" ht="11.25" customHeight="1" x14ac:dyDescent="0.3">
      <c r="A14" s="228"/>
      <c r="B14" s="228"/>
      <c r="C14" s="228"/>
      <c r="D14" s="228"/>
      <c r="E14" s="228"/>
      <c r="F14" s="1"/>
      <c r="G14" s="228"/>
      <c r="H14" s="228"/>
      <c r="I14" s="228"/>
      <c r="J14" s="228"/>
      <c r="K14" s="228"/>
      <c r="N14" s="12"/>
      <c r="O14" s="12"/>
      <c r="P14" s="12"/>
      <c r="Q14" s="12"/>
      <c r="R14" s="12"/>
      <c r="S14" s="12"/>
    </row>
    <row r="15" spans="1:19" ht="8.25" customHeight="1" x14ac:dyDescent="0.3">
      <c r="A15" s="228"/>
      <c r="B15" s="228"/>
      <c r="C15" s="228"/>
      <c r="D15" s="228"/>
      <c r="E15" s="228"/>
      <c r="F15" s="1"/>
      <c r="G15" s="228"/>
      <c r="H15" s="228"/>
      <c r="I15" s="228"/>
      <c r="J15" s="228"/>
      <c r="K15" s="228"/>
      <c r="N15" s="12"/>
      <c r="O15" s="12"/>
      <c r="P15" s="12"/>
      <c r="Q15" s="12"/>
      <c r="R15" s="12"/>
      <c r="S15" s="12"/>
    </row>
    <row r="16" spans="1:19" ht="11.25" customHeight="1" x14ac:dyDescent="0.3">
      <c r="A16" s="228"/>
      <c r="B16" s="228"/>
      <c r="C16" s="228"/>
      <c r="D16" s="228"/>
      <c r="E16" s="228"/>
      <c r="F16" s="1"/>
      <c r="G16" s="228"/>
      <c r="H16" s="228"/>
      <c r="I16" s="228"/>
      <c r="J16" s="228"/>
      <c r="K16" s="228"/>
      <c r="N16" s="12"/>
      <c r="O16" s="12"/>
      <c r="P16" s="12"/>
      <c r="Q16" s="12"/>
      <c r="R16" s="12"/>
      <c r="S16" s="12"/>
    </row>
    <row r="17" spans="1:19" ht="11.25" customHeight="1" x14ac:dyDescent="0.3">
      <c r="A17" s="228"/>
      <c r="B17" s="228"/>
      <c r="C17" s="228"/>
      <c r="D17" s="228"/>
      <c r="E17" s="228"/>
      <c r="F17" s="1"/>
      <c r="G17" s="228"/>
      <c r="H17" s="228"/>
      <c r="I17" s="228"/>
      <c r="J17" s="228"/>
      <c r="K17" s="228"/>
      <c r="N17" s="12"/>
      <c r="O17" s="12"/>
      <c r="P17" s="12"/>
      <c r="Q17" s="12"/>
      <c r="R17" s="12"/>
      <c r="S17" s="12"/>
    </row>
    <row r="18" spans="1:19" ht="18" customHeight="1" x14ac:dyDescent="0.3">
      <c r="A18" s="228"/>
      <c r="B18" s="228"/>
      <c r="C18" s="228"/>
      <c r="D18" s="228"/>
      <c r="E18" s="228"/>
      <c r="F18" s="1"/>
      <c r="G18" s="228"/>
      <c r="H18" s="228"/>
      <c r="I18" s="228"/>
      <c r="J18" s="228"/>
      <c r="K18" s="228"/>
      <c r="N18" s="12"/>
      <c r="O18" s="12"/>
      <c r="P18" s="12"/>
      <c r="Q18" s="12"/>
      <c r="R18" s="12"/>
      <c r="S18" s="12"/>
    </row>
    <row r="19" spans="1:19" x14ac:dyDescent="0.3">
      <c r="A19" s="228"/>
      <c r="B19" s="228"/>
      <c r="C19" s="228"/>
      <c r="D19" s="228"/>
      <c r="E19" s="228"/>
      <c r="F19" s="1"/>
      <c r="G19" s="228"/>
      <c r="H19" s="228"/>
      <c r="I19" s="228"/>
      <c r="J19" s="228"/>
      <c r="K19" s="228"/>
      <c r="N19" s="12"/>
      <c r="O19" s="12"/>
      <c r="P19" s="12"/>
      <c r="Q19" s="12"/>
      <c r="R19" s="12"/>
      <c r="S19" s="12"/>
    </row>
    <row r="20" spans="1:19" x14ac:dyDescent="0.3">
      <c r="A20" s="228"/>
      <c r="B20" s="228"/>
      <c r="C20" s="228"/>
      <c r="D20" s="228"/>
      <c r="E20" s="228"/>
      <c r="F20" s="1"/>
      <c r="G20" s="228"/>
      <c r="H20" s="228"/>
      <c r="I20" s="228"/>
      <c r="J20" s="228"/>
      <c r="K20" s="228"/>
      <c r="N20" s="12"/>
      <c r="O20" s="12"/>
      <c r="P20" s="12"/>
      <c r="Q20" s="12"/>
      <c r="R20" s="12"/>
      <c r="S20" s="12"/>
    </row>
    <row r="21" spans="1:19" x14ac:dyDescent="0.3">
      <c r="A21" s="228"/>
      <c r="B21" s="228"/>
      <c r="C21" s="228"/>
      <c r="D21" s="228"/>
      <c r="E21" s="228"/>
      <c r="F21" s="1"/>
      <c r="G21" s="228"/>
      <c r="H21" s="228"/>
      <c r="I21" s="228"/>
      <c r="J21" s="228"/>
      <c r="K21" s="228"/>
    </row>
    <row r="22" spans="1:19" x14ac:dyDescent="0.3">
      <c r="A22" s="228"/>
      <c r="B22" s="228"/>
      <c r="C22" s="228"/>
      <c r="D22" s="228"/>
      <c r="E22" s="228"/>
      <c r="F22" s="1"/>
      <c r="G22" s="228"/>
      <c r="H22" s="228"/>
      <c r="I22" s="228"/>
      <c r="J22" s="228"/>
      <c r="K22" s="228"/>
    </row>
    <row r="23" spans="1:19" x14ac:dyDescent="0.3">
      <c r="A23" s="228"/>
      <c r="B23" s="228"/>
      <c r="C23" s="228"/>
      <c r="D23" s="228"/>
      <c r="E23" s="228"/>
      <c r="F23" s="1"/>
      <c r="G23" s="228"/>
      <c r="H23" s="228"/>
      <c r="I23" s="228"/>
      <c r="J23" s="228"/>
      <c r="K23" s="228"/>
    </row>
    <row r="24" spans="1:19" x14ac:dyDescent="0.3">
      <c r="A24" s="228"/>
      <c r="B24" s="228"/>
      <c r="C24" s="228"/>
      <c r="D24" s="228"/>
      <c r="E24" s="228"/>
      <c r="F24" s="1"/>
      <c r="G24" s="228"/>
      <c r="H24" s="228"/>
      <c r="I24" s="228"/>
      <c r="J24" s="228"/>
      <c r="K24" s="228"/>
    </row>
    <row r="25" spans="1:19" ht="15.75" customHeight="1" x14ac:dyDescent="0.3">
      <c r="A25" s="228"/>
      <c r="B25" s="228"/>
      <c r="C25" s="228"/>
      <c r="D25" s="228"/>
      <c r="E25" s="228"/>
      <c r="F25" s="1"/>
      <c r="G25" s="228"/>
      <c r="H25" s="228"/>
      <c r="I25" s="228"/>
      <c r="J25" s="228"/>
      <c r="K25" s="228"/>
    </row>
    <row r="26" spans="1:19" ht="7.5" customHeight="1" x14ac:dyDescent="0.3">
      <c r="A26" s="228"/>
      <c r="B26" s="228"/>
      <c r="C26" s="228"/>
      <c r="D26" s="228"/>
      <c r="E26" s="228"/>
      <c r="F26" s="1"/>
      <c r="G26" s="228"/>
      <c r="H26" s="228"/>
      <c r="I26" s="228"/>
      <c r="J26" s="228"/>
      <c r="K26" s="228"/>
    </row>
    <row r="27" spans="1:19" ht="16.5" customHeight="1" x14ac:dyDescent="0.3">
      <c r="A27" s="228"/>
      <c r="B27" s="228"/>
      <c r="C27" s="228"/>
      <c r="D27" s="228"/>
      <c r="E27" s="228"/>
      <c r="F27" s="1"/>
      <c r="G27" s="228"/>
      <c r="H27" s="228"/>
      <c r="I27" s="228"/>
      <c r="J27" s="228"/>
      <c r="K27" s="228"/>
    </row>
    <row r="28" spans="1:19" ht="15.75" customHeight="1" x14ac:dyDescent="0.3">
      <c r="A28" s="228"/>
      <c r="B28" s="228"/>
      <c r="C28" s="228"/>
      <c r="D28" s="228"/>
      <c r="E28" s="228"/>
      <c r="F28" s="1"/>
      <c r="G28" s="228"/>
      <c r="H28" s="228"/>
      <c r="I28" s="228"/>
      <c r="J28" s="228"/>
      <c r="K28" s="228"/>
    </row>
    <row r="29" spans="1:19" x14ac:dyDescent="0.3">
      <c r="A29" s="228"/>
      <c r="B29" s="228"/>
      <c r="C29" s="228"/>
      <c r="D29" s="228"/>
      <c r="E29" s="228"/>
      <c r="F29" s="1"/>
      <c r="G29" s="228"/>
      <c r="H29" s="228"/>
      <c r="I29" s="228"/>
      <c r="J29" s="228"/>
      <c r="K29" s="228"/>
    </row>
    <row r="30" spans="1:19" x14ac:dyDescent="0.3">
      <c r="A30" s="228"/>
      <c r="B30" s="228"/>
      <c r="C30" s="228"/>
      <c r="D30" s="228"/>
      <c r="E30" s="228"/>
      <c r="F30" s="1"/>
      <c r="G30" s="228"/>
      <c r="H30" s="228"/>
      <c r="I30" s="228"/>
      <c r="J30" s="228"/>
      <c r="K30" s="228"/>
    </row>
    <row r="31" spans="1:19" x14ac:dyDescent="0.3">
      <c r="A31" s="228"/>
      <c r="B31" s="228"/>
      <c r="C31" s="228"/>
      <c r="D31" s="228"/>
      <c r="E31" s="228"/>
      <c r="F31" s="1"/>
      <c r="G31" s="228"/>
      <c r="H31" s="228"/>
      <c r="I31" s="228"/>
      <c r="J31" s="228"/>
      <c r="K31" s="228"/>
    </row>
    <row r="32" spans="1:19" x14ac:dyDescent="0.3">
      <c r="A32" s="228"/>
      <c r="B32" s="228"/>
      <c r="C32" s="228"/>
      <c r="D32" s="228"/>
      <c r="E32" s="228"/>
      <c r="F32" s="1"/>
      <c r="G32" s="228"/>
      <c r="H32" s="228"/>
      <c r="I32" s="228"/>
      <c r="J32" s="228"/>
      <c r="K32" s="228"/>
    </row>
    <row r="33" spans="1:11" x14ac:dyDescent="0.3">
      <c r="A33" s="228"/>
      <c r="B33" s="228"/>
      <c r="C33" s="228"/>
      <c r="D33" s="228"/>
      <c r="E33" s="228"/>
      <c r="F33" s="1"/>
      <c r="G33" s="228"/>
      <c r="H33" s="228"/>
      <c r="I33" s="228"/>
      <c r="J33" s="228"/>
      <c r="K33" s="228"/>
    </row>
    <row r="34" spans="1:11" ht="15" customHeight="1" x14ac:dyDescent="0.3">
      <c r="A34" s="228"/>
      <c r="B34" s="228"/>
      <c r="C34" s="228"/>
      <c r="D34" s="228"/>
      <c r="E34" s="228"/>
      <c r="F34" s="1"/>
      <c r="G34" s="228"/>
      <c r="H34" s="228"/>
      <c r="I34" s="228"/>
      <c r="J34" s="228"/>
      <c r="K34" s="228"/>
    </row>
    <row r="35" spans="1:11" x14ac:dyDescent="0.3">
      <c r="A35" s="228"/>
      <c r="B35" s="228"/>
      <c r="C35" s="228"/>
      <c r="D35" s="228"/>
      <c r="E35" s="228"/>
      <c r="F35" s="1"/>
      <c r="G35" s="228"/>
      <c r="H35" s="228"/>
      <c r="I35" s="228"/>
      <c r="J35" s="228"/>
      <c r="K35" s="228"/>
    </row>
    <row r="36" spans="1:11" s="7" customFormat="1" ht="16.5" customHeight="1" x14ac:dyDescent="0.3">
      <c r="A36" s="228"/>
      <c r="B36" s="228"/>
      <c r="C36" s="228"/>
      <c r="D36" s="228"/>
      <c r="E36" s="228"/>
      <c r="F36" s="1"/>
      <c r="G36" s="228"/>
      <c r="H36" s="228"/>
      <c r="I36" s="228"/>
      <c r="J36" s="228"/>
      <c r="K36" s="228"/>
    </row>
    <row r="37" spans="1:11" ht="39" customHeight="1" x14ac:dyDescent="0.3">
      <c r="A37" s="228"/>
      <c r="B37" s="228"/>
      <c r="C37" s="228"/>
      <c r="D37" s="228"/>
      <c r="E37" s="228"/>
      <c r="F37" s="1"/>
      <c r="G37" s="228"/>
      <c r="H37" s="228"/>
      <c r="I37" s="228"/>
      <c r="J37" s="228"/>
      <c r="K37" s="228"/>
    </row>
    <row r="38" spans="1:11" x14ac:dyDescent="0.3">
      <c r="A38" s="228"/>
      <c r="B38" s="228"/>
      <c r="C38" s="228"/>
      <c r="D38" s="228"/>
      <c r="E38" s="228"/>
      <c r="F38" s="1"/>
      <c r="G38" s="228"/>
      <c r="H38" s="228"/>
      <c r="I38" s="228"/>
      <c r="J38" s="228"/>
      <c r="K38" s="228"/>
    </row>
    <row r="39" spans="1:11" ht="17.25" customHeight="1" x14ac:dyDescent="0.3">
      <c r="A39" s="228"/>
      <c r="B39" s="228"/>
      <c r="C39" s="228"/>
      <c r="D39" s="228"/>
      <c r="E39" s="228"/>
      <c r="F39" s="1"/>
      <c r="G39" s="228"/>
      <c r="H39" s="228"/>
      <c r="I39" s="228"/>
      <c r="J39" s="228"/>
      <c r="K39" s="228"/>
    </row>
    <row r="40" spans="1:11" ht="17.25" customHeight="1" x14ac:dyDescent="0.3">
      <c r="A40" s="228"/>
      <c r="B40" s="228"/>
      <c r="C40" s="228"/>
      <c r="D40" s="228"/>
      <c r="E40" s="228"/>
      <c r="F40" s="1"/>
      <c r="G40" s="228"/>
      <c r="H40" s="228"/>
      <c r="I40" s="228"/>
      <c r="J40" s="228"/>
      <c r="K40" s="228"/>
    </row>
    <row r="41" spans="1:11" x14ac:dyDescent="0.3">
      <c r="A41" s="228"/>
      <c r="B41" s="228"/>
      <c r="C41" s="228"/>
      <c r="D41" s="228"/>
      <c r="E41" s="228"/>
      <c r="F41" s="1"/>
      <c r="G41" s="228"/>
      <c r="H41" s="228"/>
      <c r="I41" s="228"/>
      <c r="J41" s="228"/>
      <c r="K41" s="228"/>
    </row>
    <row r="42" spans="1:11" x14ac:dyDescent="0.3">
      <c r="A42" s="228"/>
      <c r="B42" s="228"/>
      <c r="C42" s="228"/>
      <c r="D42" s="228"/>
      <c r="E42" s="228"/>
      <c r="F42" s="1"/>
      <c r="G42" s="228"/>
      <c r="H42" s="228"/>
      <c r="I42" s="228"/>
      <c r="J42" s="228"/>
      <c r="K42" s="228"/>
    </row>
    <row r="43" spans="1:11" x14ac:dyDescent="0.3">
      <c r="A43" s="228"/>
      <c r="B43" s="228"/>
      <c r="C43" s="228"/>
      <c r="D43" s="228"/>
      <c r="E43" s="228"/>
      <c r="F43" s="1"/>
      <c r="G43" s="228"/>
      <c r="H43" s="228"/>
      <c r="I43" s="228"/>
      <c r="J43" s="228"/>
      <c r="K43" s="228"/>
    </row>
    <row r="44" spans="1:11" x14ac:dyDescent="0.3">
      <c r="A44" s="228"/>
      <c r="B44" s="228"/>
      <c r="C44" s="228"/>
      <c r="D44" s="228"/>
      <c r="E44" s="228"/>
      <c r="F44" s="1"/>
      <c r="G44" s="228"/>
      <c r="H44" s="228"/>
      <c r="I44" s="228"/>
      <c r="J44" s="228"/>
      <c r="K44" s="228"/>
    </row>
    <row r="45" spans="1:11" ht="24" customHeight="1" x14ac:dyDescent="0.3">
      <c r="A45" s="228"/>
      <c r="B45" s="228"/>
      <c r="C45" s="228"/>
      <c r="D45" s="228"/>
      <c r="E45" s="228"/>
      <c r="F45" s="1"/>
      <c r="G45" s="228"/>
      <c r="H45" s="228"/>
      <c r="I45" s="228"/>
      <c r="J45" s="228"/>
      <c r="K45" s="228"/>
    </row>
    <row r="46" spans="1:11" ht="14.1" customHeight="1" x14ac:dyDescent="0.3">
      <c r="A46" s="228"/>
      <c r="B46" s="228"/>
      <c r="C46" s="228"/>
      <c r="D46" s="228"/>
      <c r="E46" s="228"/>
      <c r="F46" s="1"/>
      <c r="G46" s="228"/>
      <c r="H46" s="228"/>
      <c r="I46" s="228"/>
      <c r="J46" s="228"/>
      <c r="K46" s="228"/>
    </row>
    <row r="47" spans="1:11" s="6" customFormat="1" ht="10.5" customHeight="1" x14ac:dyDescent="0.3">
      <c r="A47" s="228"/>
      <c r="B47" s="228"/>
      <c r="C47" s="228"/>
      <c r="D47" s="228"/>
      <c r="E47" s="228"/>
      <c r="F47" s="10"/>
      <c r="G47" s="228"/>
      <c r="H47" s="228"/>
      <c r="I47" s="228"/>
      <c r="J47" s="228"/>
      <c r="K47" s="228"/>
    </row>
    <row r="48" spans="1:11" s="6" customFormat="1" ht="10.5" customHeight="1" x14ac:dyDescent="0.3">
      <c r="A48" s="228"/>
      <c r="B48" s="228"/>
      <c r="C48" s="228"/>
      <c r="D48" s="228"/>
      <c r="E48" s="228"/>
      <c r="F48" s="10"/>
      <c r="G48" s="228"/>
      <c r="H48" s="228"/>
      <c r="I48" s="228"/>
      <c r="J48" s="228"/>
      <c r="K48" s="228"/>
    </row>
    <row r="49" spans="1:11" s="6" customFormat="1" ht="10.5" customHeight="1" x14ac:dyDescent="0.3">
      <c r="A49" s="228"/>
      <c r="B49" s="228"/>
      <c r="C49" s="228"/>
      <c r="D49" s="228"/>
      <c r="E49" s="228"/>
      <c r="F49" s="10"/>
      <c r="G49" s="228"/>
      <c r="H49" s="228"/>
      <c r="I49" s="228"/>
      <c r="J49" s="228"/>
      <c r="K49" s="228"/>
    </row>
    <row r="50" spans="1:11" s="6" customFormat="1" ht="10.5" customHeight="1" x14ac:dyDescent="0.3">
      <c r="A50" s="228"/>
      <c r="B50" s="228"/>
      <c r="C50" s="228"/>
      <c r="D50" s="228"/>
      <c r="E50" s="228"/>
      <c r="F50" s="10"/>
      <c r="G50" s="228"/>
      <c r="H50" s="228"/>
      <c r="I50" s="228"/>
      <c r="J50" s="228"/>
      <c r="K50" s="228"/>
    </row>
    <row r="51" spans="1:11" s="6" customFormat="1" ht="10.5" customHeight="1" x14ac:dyDescent="0.3">
      <c r="A51" s="228"/>
      <c r="B51" s="228"/>
      <c r="C51" s="228"/>
      <c r="D51" s="228"/>
      <c r="E51" s="228"/>
      <c r="F51" s="10"/>
      <c r="G51" s="228"/>
      <c r="H51" s="228"/>
      <c r="I51" s="228"/>
      <c r="J51" s="228"/>
      <c r="K51" s="228"/>
    </row>
    <row r="52" spans="1:11" s="6" customFormat="1" ht="10.5" customHeight="1" x14ac:dyDescent="0.3">
      <c r="A52" s="228"/>
      <c r="B52" s="228"/>
      <c r="C52" s="228"/>
      <c r="D52" s="228"/>
      <c r="E52" s="228"/>
      <c r="F52" s="10"/>
      <c r="G52" s="228"/>
      <c r="H52" s="228"/>
      <c r="I52" s="228"/>
      <c r="J52" s="228"/>
      <c r="K52" s="228"/>
    </row>
    <row r="53" spans="1:11" ht="14.1" customHeight="1" x14ac:dyDescent="0.3">
      <c r="A53" s="1"/>
      <c r="B53" s="1"/>
      <c r="C53" s="1"/>
      <c r="D53" s="1"/>
      <c r="E53" s="1"/>
      <c r="F53" s="1"/>
      <c r="G53" s="60"/>
      <c r="H53" s="60"/>
      <c r="I53" s="61"/>
      <c r="J53" s="61"/>
      <c r="K53" s="61"/>
    </row>
  </sheetData>
  <sheetProtection algorithmName="SHA-512" hashValue="L/DknY8LiYkfcuadQ/7ELTC9Lkk+STJEqNnMaB9CckqRtSFaXnY9Y2ffIdYSwhhrPkseHbwr05pPub/f1+c1JQ==" saltValue="Oa2E2r8DftjP0M+tFc5URQ==" spinCount="100000" sheet="1" objects="1" scenarios="1" selectLockedCells="1"/>
  <mergeCells count="7">
    <mergeCell ref="A1:K1"/>
    <mergeCell ref="A2:J2"/>
    <mergeCell ref="A3:K3"/>
    <mergeCell ref="A5:I5"/>
    <mergeCell ref="A7:E52"/>
    <mergeCell ref="G7:K52"/>
    <mergeCell ref="A4:K4"/>
  </mergeCells>
  <pageMargins left="0.7" right="0.7" top="0.75" bottom="0.75" header="0.3" footer="0.3"/>
  <pageSetup paperSize="9" scale="7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F809D-501A-49B0-B4E7-265A87541391}">
  <sheetPr>
    <pageSetUpPr fitToPage="1"/>
  </sheetPr>
  <dimension ref="A1:K53"/>
  <sheetViews>
    <sheetView tabSelected="1" view="pageLayout" topLeftCell="A3" zoomScaleNormal="100" workbookViewId="0">
      <selection activeCell="D16" sqref="D16:H17"/>
    </sheetView>
  </sheetViews>
  <sheetFormatPr defaultRowHeight="14.25" x14ac:dyDescent="0.3"/>
  <cols>
    <col min="1" max="3" width="9.140625" style="2"/>
    <col min="4" max="4" width="14.5703125" style="2" customWidth="1"/>
    <col min="5" max="5" width="8.140625" style="2" customWidth="1"/>
    <col min="6" max="6" width="9.85546875" style="2" bestFit="1" customWidth="1"/>
    <col min="7" max="7" width="8.28515625" style="2" customWidth="1"/>
    <col min="8" max="8" width="12" style="2" customWidth="1"/>
    <col min="9" max="9" width="8.5703125" style="2" customWidth="1"/>
    <col min="10" max="10" width="9.140625" style="2"/>
    <col min="11" max="11" width="17.7109375" style="1" customWidth="1"/>
    <col min="12" max="16384" width="9.140625" style="2"/>
  </cols>
  <sheetData>
    <row r="1" spans="1:11" ht="74.25" customHeight="1" x14ac:dyDescent="0.3">
      <c r="A1" s="255" t="e" vm="1">
        <v>#VALUE!</v>
      </c>
      <c r="B1" s="255"/>
      <c r="C1" s="255"/>
      <c r="D1" s="255"/>
      <c r="E1" s="255"/>
      <c r="F1" s="255"/>
      <c r="G1" s="255"/>
      <c r="H1" s="255"/>
      <c r="I1" s="255"/>
      <c r="J1" s="255"/>
      <c r="K1" s="255"/>
    </row>
    <row r="2" spans="1:11" x14ac:dyDescent="0.3">
      <c r="A2" s="138" t="s">
        <v>64</v>
      </c>
      <c r="B2" s="138"/>
      <c r="C2" s="138"/>
      <c r="D2" s="138"/>
      <c r="E2" s="138"/>
      <c r="F2" s="138"/>
      <c r="G2" s="138"/>
      <c r="H2" s="138"/>
      <c r="I2" s="138"/>
      <c r="J2" s="138"/>
    </row>
    <row r="3" spans="1:11" ht="62.25" customHeight="1" x14ac:dyDescent="0.3">
      <c r="A3" s="139" t="s">
        <v>63</v>
      </c>
      <c r="B3" s="139"/>
      <c r="C3" s="139"/>
      <c r="D3" s="139"/>
      <c r="E3" s="139"/>
      <c r="F3" s="139"/>
      <c r="G3" s="139"/>
      <c r="H3" s="139"/>
      <c r="I3" s="139"/>
      <c r="J3" s="1"/>
    </row>
    <row r="4" spans="1:11" ht="37.5" customHeight="1" x14ac:dyDescent="0.3">
      <c r="A4" s="141" t="s">
        <v>62</v>
      </c>
      <c r="B4" s="141"/>
      <c r="C4" s="141"/>
      <c r="D4" s="141"/>
      <c r="E4" s="141"/>
      <c r="F4" s="141"/>
      <c r="G4" s="141"/>
      <c r="H4" s="141"/>
      <c r="I4" s="141"/>
      <c r="J4" s="141"/>
      <c r="K4" s="141"/>
    </row>
    <row r="5" spans="1:11" ht="28.35" customHeight="1" x14ac:dyDescent="0.3">
      <c r="A5" s="140" t="s">
        <v>0</v>
      </c>
      <c r="B5" s="140"/>
      <c r="C5" s="140"/>
      <c r="D5" s="140"/>
      <c r="E5" s="140"/>
      <c r="F5" s="140"/>
      <c r="G5" s="140"/>
      <c r="H5" s="140"/>
      <c r="I5" s="140"/>
      <c r="J5" s="140"/>
      <c r="K5" s="140"/>
    </row>
    <row r="6" spans="1:11" ht="9" customHeight="1" x14ac:dyDescent="0.3">
      <c r="A6" s="10"/>
      <c r="B6" s="10"/>
      <c r="C6" s="10"/>
      <c r="D6" s="10"/>
      <c r="E6" s="10"/>
      <c r="F6" s="10"/>
      <c r="G6" s="10"/>
      <c r="H6" s="10"/>
      <c r="I6" s="10"/>
      <c r="J6" s="1"/>
    </row>
    <row r="7" spans="1:11" ht="11.25" customHeight="1" x14ac:dyDescent="0.3">
      <c r="A7" s="126" t="s">
        <v>1</v>
      </c>
      <c r="B7" s="126"/>
      <c r="C7" s="126"/>
      <c r="D7" s="232"/>
      <c r="E7" s="233"/>
      <c r="F7" s="233"/>
      <c r="G7" s="233"/>
      <c r="H7" s="234"/>
      <c r="I7" s="10"/>
      <c r="J7" s="1"/>
    </row>
    <row r="8" spans="1:11" ht="11.25" customHeight="1" x14ac:dyDescent="0.3">
      <c r="A8" s="126"/>
      <c r="B8" s="126"/>
      <c r="C8" s="126"/>
      <c r="D8" s="235"/>
      <c r="E8" s="236"/>
      <c r="F8" s="236"/>
      <c r="G8" s="236"/>
      <c r="H8" s="237"/>
      <c r="I8" s="10"/>
      <c r="J8" s="1"/>
    </row>
    <row r="9" spans="1:11" ht="9" customHeight="1" x14ac:dyDescent="0.3">
      <c r="A9" s="126"/>
      <c r="B9" s="126"/>
      <c r="C9" s="126"/>
      <c r="D9" s="126"/>
      <c r="E9" s="10"/>
      <c r="F9" s="10"/>
      <c r="G9" s="10"/>
      <c r="H9" s="10"/>
      <c r="I9" s="10"/>
      <c r="J9" s="1"/>
    </row>
    <row r="10" spans="1:11" ht="11.25" customHeight="1" x14ac:dyDescent="0.3">
      <c r="A10" s="126" t="s">
        <v>2</v>
      </c>
      <c r="B10" s="126"/>
      <c r="C10" s="127"/>
      <c r="D10" s="238"/>
      <c r="E10" s="239"/>
      <c r="F10" s="239"/>
      <c r="G10" s="239"/>
      <c r="H10" s="240"/>
      <c r="I10" s="10"/>
      <c r="J10" s="1"/>
    </row>
    <row r="11" spans="1:11" ht="11.25" customHeight="1" x14ac:dyDescent="0.3">
      <c r="A11" s="126"/>
      <c r="B11" s="126"/>
      <c r="C11" s="126"/>
      <c r="D11" s="241"/>
      <c r="E11" s="242"/>
      <c r="F11" s="242"/>
      <c r="G11" s="242"/>
      <c r="H11" s="243"/>
      <c r="I11" s="10"/>
      <c r="J11" s="1"/>
    </row>
    <row r="12" spans="1:11" ht="7.5" customHeight="1" x14ac:dyDescent="0.3">
      <c r="A12" s="126"/>
      <c r="B12" s="126"/>
      <c r="C12" s="126"/>
      <c r="D12" s="126"/>
      <c r="E12" s="10"/>
      <c r="F12" s="10"/>
      <c r="G12" s="10"/>
      <c r="H12" s="10"/>
      <c r="I12" s="10"/>
      <c r="J12" s="1"/>
    </row>
    <row r="13" spans="1:11" ht="11.25" customHeight="1" x14ac:dyDescent="0.3">
      <c r="A13" s="126" t="s">
        <v>3</v>
      </c>
      <c r="B13" s="126"/>
      <c r="C13" s="126"/>
      <c r="D13" s="232"/>
      <c r="E13" s="244"/>
      <c r="F13" s="244"/>
      <c r="G13" s="244"/>
      <c r="H13" s="245"/>
      <c r="I13" s="10"/>
      <c r="J13" s="1"/>
    </row>
    <row r="14" spans="1:11" ht="11.25" customHeight="1" x14ac:dyDescent="0.3">
      <c r="A14" s="126"/>
      <c r="B14" s="126"/>
      <c r="C14" s="126"/>
      <c r="D14" s="235"/>
      <c r="E14" s="246"/>
      <c r="F14" s="246"/>
      <c r="G14" s="246"/>
      <c r="H14" s="247"/>
      <c r="I14" s="10"/>
      <c r="J14" s="1"/>
    </row>
    <row r="15" spans="1:11" ht="8.25" customHeight="1" x14ac:dyDescent="0.3">
      <c r="A15" s="160"/>
      <c r="B15" s="160"/>
      <c r="C15" s="160"/>
      <c r="D15" s="161"/>
      <c r="E15" s="162"/>
      <c r="F15" s="162"/>
      <c r="G15" s="162"/>
      <c r="H15" s="162"/>
      <c r="I15" s="6"/>
      <c r="J15" s="1"/>
    </row>
    <row r="16" spans="1:11" ht="11.25" customHeight="1" x14ac:dyDescent="0.3">
      <c r="A16" s="126" t="s">
        <v>51</v>
      </c>
      <c r="B16" s="126"/>
      <c r="C16" s="126"/>
      <c r="D16" s="232"/>
      <c r="E16" s="244"/>
      <c r="F16" s="244"/>
      <c r="G16" s="244"/>
      <c r="H16" s="245"/>
      <c r="I16" s="10"/>
      <c r="J16" s="1"/>
    </row>
    <row r="17" spans="1:10" ht="11.25" customHeight="1" x14ac:dyDescent="0.3">
      <c r="A17" s="126"/>
      <c r="B17" s="126"/>
      <c r="C17" s="126"/>
      <c r="D17" s="235"/>
      <c r="E17" s="246"/>
      <c r="F17" s="246"/>
      <c r="G17" s="246"/>
      <c r="H17" s="247"/>
      <c r="I17" s="10"/>
      <c r="J17" s="1"/>
    </row>
    <row r="18" spans="1:10" ht="18" customHeight="1" x14ac:dyDescent="0.3">
      <c r="A18" s="128" t="s">
        <v>4</v>
      </c>
      <c r="B18" s="8"/>
      <c r="C18" s="8"/>
      <c r="D18" s="8"/>
      <c r="E18" s="1"/>
      <c r="F18" s="1"/>
      <c r="G18" s="1"/>
      <c r="H18" s="1"/>
      <c r="I18" s="1"/>
      <c r="J18" s="1"/>
    </row>
    <row r="19" spans="1:10" x14ac:dyDescent="0.3">
      <c r="A19" s="8" t="s">
        <v>5</v>
      </c>
      <c r="B19" s="8"/>
      <c r="C19" s="8"/>
      <c r="D19" s="8"/>
      <c r="E19" s="1"/>
      <c r="F19" s="248"/>
      <c r="G19" s="1" t="s">
        <v>6</v>
      </c>
      <c r="H19" s="1"/>
      <c r="I19" s="1"/>
      <c r="J19" s="1"/>
    </row>
    <row r="20" spans="1:10" x14ac:dyDescent="0.3">
      <c r="A20" s="8" t="s">
        <v>52</v>
      </c>
      <c r="B20" s="8"/>
      <c r="C20" s="8"/>
      <c r="D20" s="8"/>
      <c r="E20" s="1"/>
      <c r="F20" s="53">
        <f>+IF(F19&lt;20,0,IF(F19&lt;22,700,IF(F19&gt;23,900,800)))</f>
        <v>0</v>
      </c>
      <c r="G20" s="1" t="s">
        <v>7</v>
      </c>
      <c r="H20" s="1"/>
      <c r="I20" s="1"/>
      <c r="J20" s="1"/>
    </row>
    <row r="21" spans="1:10" x14ac:dyDescent="0.3">
      <c r="A21" s="163" t="s">
        <v>53</v>
      </c>
      <c r="B21" s="163"/>
      <c r="C21" s="163"/>
      <c r="D21" s="163"/>
      <c r="E21" s="164"/>
      <c r="F21" s="1"/>
      <c r="G21" s="1"/>
      <c r="H21" s="1"/>
      <c r="I21" s="1"/>
      <c r="J21" s="1"/>
    </row>
    <row r="22" spans="1:10" x14ac:dyDescent="0.3">
      <c r="A22" s="163"/>
      <c r="B22" s="163"/>
      <c r="C22" s="163"/>
      <c r="D22" s="163"/>
      <c r="E22" s="164"/>
      <c r="F22" s="249"/>
      <c r="G22" s="129"/>
      <c r="H22" s="1"/>
      <c r="I22" s="1"/>
      <c r="J22" s="1"/>
    </row>
    <row r="23" spans="1:10" x14ac:dyDescent="0.3">
      <c r="A23" s="8" t="s">
        <v>8</v>
      </c>
      <c r="B23" s="8"/>
      <c r="C23" s="8"/>
      <c r="D23" s="8"/>
      <c r="E23" s="1"/>
      <c r="F23" s="54">
        <f>IF(F22&lt;5,F20*0.05*F22+F20,0.2*F20+F20)</f>
        <v>0</v>
      </c>
      <c r="G23" s="1" t="s">
        <v>7</v>
      </c>
      <c r="H23" s="1"/>
      <c r="I23" s="1"/>
      <c r="J23" s="1"/>
    </row>
    <row r="24" spans="1:10" x14ac:dyDescent="0.3">
      <c r="A24" s="128" t="s">
        <v>9</v>
      </c>
      <c r="B24" s="8"/>
      <c r="C24" s="8"/>
      <c r="D24" s="8"/>
      <c r="E24" s="1"/>
      <c r="F24" s="250"/>
      <c r="G24" s="251"/>
      <c r="H24" s="252"/>
      <c r="I24" s="1"/>
      <c r="J24" s="1"/>
    </row>
    <row r="25" spans="1:10" ht="15.75" x14ac:dyDescent="0.3">
      <c r="A25" s="8" t="s">
        <v>15</v>
      </c>
      <c r="B25" s="8"/>
      <c r="C25" s="8"/>
      <c r="D25" s="8"/>
      <c r="E25" s="1"/>
      <c r="F25" s="249"/>
      <c r="G25" s="1"/>
      <c r="H25" s="1"/>
      <c r="I25" s="1"/>
      <c r="J25" s="130"/>
    </row>
    <row r="26" spans="1:10" ht="7.5" customHeight="1" x14ac:dyDescent="0.3">
      <c r="A26" s="8"/>
      <c r="B26" s="8"/>
      <c r="C26" s="8"/>
      <c r="D26" s="8"/>
      <c r="E26" s="1"/>
      <c r="F26" s="62"/>
      <c r="G26" s="1"/>
      <c r="H26" s="1"/>
      <c r="I26" s="1"/>
      <c r="J26" s="130"/>
    </row>
    <row r="27" spans="1:10" ht="16.5" customHeight="1" x14ac:dyDescent="0.3">
      <c r="A27" s="128" t="s">
        <v>61</v>
      </c>
      <c r="B27" s="8"/>
      <c r="C27" s="8"/>
      <c r="D27" s="8"/>
      <c r="E27" s="1"/>
      <c r="F27" s="62"/>
      <c r="G27" s="1"/>
      <c r="H27" s="152"/>
      <c r="I27" s="152"/>
      <c r="J27" s="152"/>
    </row>
    <row r="28" spans="1:10" ht="15.75" x14ac:dyDescent="0.3">
      <c r="A28" s="128" t="s">
        <v>54</v>
      </c>
      <c r="B28" s="8"/>
      <c r="C28" s="8"/>
      <c r="D28" s="8"/>
      <c r="E28" s="131"/>
      <c r="F28" s="55">
        <f>SUM(F29)</f>
        <v>0</v>
      </c>
      <c r="G28" s="1" t="s">
        <v>10</v>
      </c>
      <c r="H28" s="63"/>
      <c r="I28" s="129"/>
      <c r="J28" s="130"/>
    </row>
    <row r="29" spans="1:10" x14ac:dyDescent="0.3">
      <c r="A29" s="128"/>
      <c r="B29" s="8"/>
      <c r="C29" s="8"/>
      <c r="D29" s="8"/>
      <c r="E29" s="132" t="s">
        <v>77</v>
      </c>
      <c r="F29" s="53">
        <f>'03_LP_alloggi'!$P$6</f>
        <v>0</v>
      </c>
      <c r="G29" s="1" t="s">
        <v>10</v>
      </c>
      <c r="H29" s="1"/>
      <c r="I29" s="1"/>
      <c r="J29" s="1"/>
    </row>
    <row r="30" spans="1:10" x14ac:dyDescent="0.3">
      <c r="A30" s="128"/>
      <c r="B30" s="8"/>
      <c r="C30" s="8"/>
      <c r="D30" s="8"/>
      <c r="E30" s="132"/>
      <c r="F30" s="64"/>
      <c r="G30" s="1"/>
      <c r="H30" s="1"/>
      <c r="I30" s="1"/>
      <c r="J30" s="1"/>
    </row>
    <row r="31" spans="1:10" x14ac:dyDescent="0.3">
      <c r="A31" s="128"/>
      <c r="B31" s="8"/>
      <c r="C31" s="8"/>
      <c r="D31" s="8"/>
      <c r="E31" s="132"/>
      <c r="F31" s="64"/>
      <c r="G31" s="1"/>
      <c r="H31" s="1"/>
      <c r="I31" s="1"/>
      <c r="J31" s="1"/>
    </row>
    <row r="32" spans="1:10" x14ac:dyDescent="0.3">
      <c r="A32" s="128"/>
      <c r="B32" s="8"/>
      <c r="C32" s="8"/>
      <c r="D32" s="8"/>
      <c r="E32" s="131"/>
      <c r="F32" s="65"/>
      <c r="G32" s="1"/>
      <c r="H32" s="63"/>
      <c r="I32" s="129"/>
      <c r="J32" s="1"/>
    </row>
    <row r="33" spans="1:11" x14ac:dyDescent="0.3">
      <c r="A33" s="128"/>
      <c r="B33" s="8"/>
      <c r="C33" s="8"/>
      <c r="D33" s="8"/>
      <c r="E33" s="132"/>
      <c r="F33" s="64"/>
      <c r="G33" s="1"/>
      <c r="H33" s="1"/>
      <c r="I33" s="1"/>
      <c r="J33" s="1"/>
    </row>
    <row r="34" spans="1:11" ht="15" customHeight="1" x14ac:dyDescent="0.3">
      <c r="A34" s="8"/>
      <c r="B34" s="8"/>
      <c r="C34" s="8"/>
      <c r="D34" s="8"/>
      <c r="E34" s="133"/>
      <c r="F34" s="1"/>
      <c r="G34" s="1"/>
      <c r="H34" s="1"/>
      <c r="I34" s="1"/>
      <c r="J34" s="1"/>
    </row>
    <row r="35" spans="1:11" x14ac:dyDescent="0.3">
      <c r="A35" s="153" t="s">
        <v>71</v>
      </c>
      <c r="B35" s="153"/>
      <c r="C35" s="153"/>
      <c r="D35" s="153"/>
      <c r="E35" s="133"/>
      <c r="F35" s="55">
        <f>F28</f>
        <v>0</v>
      </c>
      <c r="G35" s="1" t="s">
        <v>10</v>
      </c>
      <c r="H35" s="1"/>
      <c r="I35" s="1"/>
      <c r="J35" s="1"/>
    </row>
    <row r="36" spans="1:11" s="7" customFormat="1" ht="16.5" customHeight="1" x14ac:dyDescent="0.3">
      <c r="A36" s="154" t="s">
        <v>67</v>
      </c>
      <c r="B36" s="154"/>
      <c r="C36" s="154"/>
      <c r="D36" s="154"/>
      <c r="E36" s="155"/>
      <c r="F36" s="53">
        <f>IF(F25="si",F35*0.2,0)</f>
        <v>0</v>
      </c>
      <c r="G36" s="134" t="s">
        <v>10</v>
      </c>
      <c r="H36" s="134"/>
      <c r="I36" s="134"/>
      <c r="J36" s="135"/>
      <c r="K36" s="134"/>
    </row>
    <row r="37" spans="1:11" ht="39" customHeight="1" x14ac:dyDescent="0.3">
      <c r="A37" s="154"/>
      <c r="B37" s="154"/>
      <c r="C37" s="154"/>
      <c r="D37" s="154"/>
      <c r="E37" s="155"/>
      <c r="F37" s="1"/>
      <c r="G37" s="1"/>
      <c r="H37" s="1"/>
      <c r="I37" s="1"/>
      <c r="J37" s="1"/>
    </row>
    <row r="38" spans="1:11" x14ac:dyDescent="0.3">
      <c r="A38" s="136"/>
      <c r="B38" s="136"/>
      <c r="C38" s="136"/>
      <c r="D38" s="136"/>
      <c r="E38" s="137"/>
      <c r="F38" s="1"/>
      <c r="G38" s="1"/>
      <c r="H38" s="1"/>
      <c r="I38" s="1"/>
      <c r="J38" s="1"/>
    </row>
    <row r="39" spans="1:11" ht="17.25" customHeight="1" x14ac:dyDescent="0.3">
      <c r="A39" s="153" t="s">
        <v>65</v>
      </c>
      <c r="B39" s="153"/>
      <c r="C39" s="153"/>
      <c r="D39" s="153"/>
      <c r="E39" s="137"/>
      <c r="F39" s="55">
        <f>F36+F35</f>
        <v>0</v>
      </c>
      <c r="G39" s="134"/>
      <c r="H39" s="1"/>
      <c r="I39" s="1"/>
      <c r="J39" s="1"/>
    </row>
    <row r="40" spans="1:11" ht="17.25" customHeight="1" x14ac:dyDescent="0.3">
      <c r="A40" s="153"/>
      <c r="B40" s="153"/>
      <c r="C40" s="153"/>
      <c r="D40" s="153"/>
      <c r="E40" s="137"/>
      <c r="G40" s="134"/>
      <c r="H40" s="1"/>
      <c r="I40" s="1"/>
      <c r="J40" s="1"/>
    </row>
    <row r="41" spans="1:11" x14ac:dyDescent="0.3">
      <c r="A41" s="128" t="s">
        <v>55</v>
      </c>
      <c r="B41" s="8"/>
      <c r="C41" s="8"/>
      <c r="D41" s="8"/>
      <c r="E41" s="156">
        <f>MIN(+F39*F23,2000000)</f>
        <v>0</v>
      </c>
      <c r="F41" s="157"/>
      <c r="G41" s="1" t="s">
        <v>11</v>
      </c>
      <c r="H41" s="1"/>
      <c r="I41" s="1"/>
      <c r="J41" s="1"/>
    </row>
    <row r="42" spans="1:11" x14ac:dyDescent="0.3">
      <c r="A42" s="8"/>
      <c r="B42" s="8"/>
      <c r="C42" s="8"/>
      <c r="D42" s="8"/>
      <c r="E42" s="1"/>
      <c r="F42" s="1"/>
      <c r="G42" s="1"/>
      <c r="H42" s="1"/>
      <c r="I42" s="1"/>
      <c r="J42" s="1"/>
    </row>
    <row r="43" spans="1:11" x14ac:dyDescent="0.3">
      <c r="A43" s="8" t="s">
        <v>56</v>
      </c>
      <c r="B43" s="8"/>
      <c r="C43" s="8"/>
      <c r="D43" s="8"/>
      <c r="E43" s="158">
        <f>MIN(+F39*F23,15000000)</f>
        <v>0</v>
      </c>
      <c r="F43" s="159"/>
      <c r="G43" s="1" t="s">
        <v>11</v>
      </c>
      <c r="H43" s="1"/>
      <c r="I43" s="1"/>
      <c r="J43" s="1"/>
    </row>
    <row r="44" spans="1:11" x14ac:dyDescent="0.3">
      <c r="A44" s="8"/>
      <c r="B44" s="8"/>
      <c r="C44" s="8"/>
      <c r="D44" s="8"/>
      <c r="E44" s="66"/>
      <c r="F44" s="66"/>
      <c r="G44" s="1"/>
      <c r="H44" s="1"/>
      <c r="I44" s="1"/>
      <c r="J44" s="1"/>
    </row>
    <row r="45" spans="1:11" ht="24" customHeight="1" x14ac:dyDescent="0.3">
      <c r="A45" s="151" t="s">
        <v>66</v>
      </c>
      <c r="B45" s="151"/>
      <c r="C45" s="151"/>
      <c r="D45" s="151"/>
      <c r="E45" s="253"/>
      <c r="F45" s="254"/>
      <c r="G45" s="1" t="s">
        <v>11</v>
      </c>
      <c r="H45" s="67"/>
      <c r="I45" s="67"/>
      <c r="J45" s="67"/>
    </row>
    <row r="46" spans="1:11" ht="14.1" customHeight="1" x14ac:dyDescent="0.3">
      <c r="A46" s="1"/>
      <c r="B46" s="1"/>
      <c r="C46" s="1"/>
      <c r="D46" s="1"/>
      <c r="E46" s="1"/>
      <c r="F46" s="1"/>
      <c r="G46" s="1"/>
      <c r="H46" s="1"/>
      <c r="I46" s="1"/>
      <c r="J46" s="1"/>
    </row>
    <row r="47" spans="1:11" s="6" customFormat="1" ht="10.5" customHeight="1" x14ac:dyDescent="0.3">
      <c r="A47" s="10"/>
      <c r="B47" s="10"/>
      <c r="C47" s="10"/>
      <c r="D47" s="10"/>
      <c r="E47" s="10"/>
      <c r="F47" s="10"/>
      <c r="G47" s="60"/>
      <c r="H47" s="60"/>
      <c r="I47" s="142" t="s">
        <v>70</v>
      </c>
      <c r="J47" s="143"/>
      <c r="K47" s="144"/>
    </row>
    <row r="48" spans="1:11" ht="18" customHeight="1" x14ac:dyDescent="0.3">
      <c r="A48" s="1"/>
      <c r="B48" s="1"/>
      <c r="C48" s="1"/>
      <c r="D48" s="1"/>
      <c r="E48" s="1"/>
      <c r="F48" s="1"/>
      <c r="G48" s="60"/>
      <c r="H48" s="60"/>
      <c r="I48" s="145"/>
      <c r="J48" s="146"/>
      <c r="K48" s="147"/>
    </row>
    <row r="49" spans="1:11" x14ac:dyDescent="0.3">
      <c r="A49" s="1"/>
      <c r="B49" s="1"/>
      <c r="C49" s="1"/>
      <c r="D49" s="1"/>
      <c r="E49" s="1"/>
      <c r="F49" s="1"/>
      <c r="G49" s="1"/>
      <c r="H49" s="1"/>
      <c r="I49" s="145"/>
      <c r="J49" s="146"/>
      <c r="K49" s="147"/>
    </row>
    <row r="50" spans="1:11" x14ac:dyDescent="0.3">
      <c r="A50" s="1"/>
      <c r="B50" s="1"/>
      <c r="C50" s="1"/>
      <c r="D50" s="1"/>
      <c r="E50" s="1"/>
      <c r="F50" s="1"/>
      <c r="G50" s="1"/>
      <c r="H50" s="1"/>
      <c r="I50" s="145"/>
      <c r="J50" s="146"/>
      <c r="K50" s="147"/>
    </row>
    <row r="51" spans="1:11" x14ac:dyDescent="0.3">
      <c r="A51" s="1"/>
      <c r="B51" s="1"/>
      <c r="C51" s="1"/>
      <c r="D51" s="1"/>
      <c r="E51" s="1"/>
      <c r="F51" s="1"/>
      <c r="G51" s="1"/>
      <c r="H51" s="1"/>
      <c r="I51" s="145"/>
      <c r="J51" s="146"/>
      <c r="K51" s="147"/>
    </row>
    <row r="52" spans="1:11" x14ac:dyDescent="0.3">
      <c r="A52" s="1"/>
      <c r="B52" s="1"/>
      <c r="C52" s="1"/>
      <c r="D52" s="1"/>
      <c r="E52" s="1"/>
      <c r="F52" s="1"/>
      <c r="G52" s="1"/>
      <c r="H52" s="1"/>
      <c r="I52" s="145"/>
      <c r="J52" s="146"/>
      <c r="K52" s="147"/>
    </row>
    <row r="53" spans="1:11" ht="17.25" customHeight="1" x14ac:dyDescent="0.3">
      <c r="A53" s="1"/>
      <c r="B53" s="1"/>
      <c r="C53" s="1"/>
      <c r="D53" s="1"/>
      <c r="E53" s="1"/>
      <c r="F53" s="1"/>
      <c r="G53" s="1"/>
      <c r="H53" s="1"/>
      <c r="I53" s="148"/>
      <c r="J53" s="149"/>
      <c r="K53" s="150"/>
    </row>
  </sheetData>
  <sheetProtection algorithmName="SHA-512" hashValue="MnKlrw0M6NX04XnnLkj4mxCD4yHg+BQgeyql+KJUXGr6bIXxQEuIa4pzsPiig9VV0UfI2sA6gp/WyhRoU9gUJQ==" saltValue="frVpwwTh8JJdSUpsv/n7BQ==" spinCount="100000" sheet="1" selectLockedCells="1"/>
  <mergeCells count="22">
    <mergeCell ref="A1:K1"/>
    <mergeCell ref="F24:H24"/>
    <mergeCell ref="A2:J2"/>
    <mergeCell ref="A3:I3"/>
    <mergeCell ref="D7:H8"/>
    <mergeCell ref="D10:H11"/>
    <mergeCell ref="I47:K53"/>
    <mergeCell ref="A45:D45"/>
    <mergeCell ref="E45:F45"/>
    <mergeCell ref="A4:K4"/>
    <mergeCell ref="A5:K5"/>
    <mergeCell ref="H27:J27"/>
    <mergeCell ref="A35:D35"/>
    <mergeCell ref="A36:E37"/>
    <mergeCell ref="A39:D40"/>
    <mergeCell ref="E41:F41"/>
    <mergeCell ref="E43:F43"/>
    <mergeCell ref="D13:H14"/>
    <mergeCell ref="A15:C15"/>
    <mergeCell ref="D15:H15"/>
    <mergeCell ref="D16:H17"/>
    <mergeCell ref="A21:E22"/>
  </mergeCells>
  <dataValidations count="6">
    <dataValidation type="decimal" allowBlank="1" showInputMessage="1" showErrorMessage="1" sqref="E45:F45" xr:uid="{69F838B5-08B0-477B-94C1-1ACFF62117FB}">
      <formula1>0</formula1>
      <formula2>15000000</formula2>
    </dataValidation>
    <dataValidation type="list" allowBlank="1" showInputMessage="1" showErrorMessage="1" sqref="F24:H24" xr:uid="{EEC3F2C3-85F4-4EE1-91A9-051FEA8EA048}">
      <formula1>"intero edificio,intera parte funzionale,alloggi sparsi"</formula1>
    </dataValidation>
    <dataValidation type="list" allowBlank="1" showInputMessage="1" showErrorMessage="1" sqref="F22" xr:uid="{10DF5A3D-61DE-4B55-AC63-F051EB0C5D4D}">
      <formula1>"0,1,2,3,4,5,6,7,8,9"</formula1>
    </dataValidation>
    <dataValidation type="list" allowBlank="1" showInputMessage="1" showErrorMessage="1" sqref="F26:F27" xr:uid="{48253ECB-30C7-40D9-A51B-477DDE1609ED}">
      <formula1>Lista_F32</formula1>
    </dataValidation>
    <dataValidation type="whole" allowBlank="1" showInputMessage="1" showErrorMessage="1" sqref="F19" xr:uid="{9576DB83-6C9D-4618-BBA3-C9680B6D9D9E}">
      <formula1>20</formula1>
      <formula2>100</formula2>
    </dataValidation>
    <dataValidation type="list" allowBlank="1" showInputMessage="1" showErrorMessage="1" sqref="F25" xr:uid="{D92BFD35-4D6A-4AE0-BA77-AE348FF6B59C}">
      <formula1>"si,no"</formula1>
    </dataValidation>
  </dataValidations>
  <pageMargins left="0.7" right="0.7" top="0.75" bottom="0.75" header="0.3" footer="0.3"/>
  <pageSetup paperSize="9" scale="7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B198D-3994-430C-81F1-BE0E492EE8F1}">
  <sheetPr>
    <pageSetUpPr fitToPage="1"/>
  </sheetPr>
  <dimension ref="A1:R49"/>
  <sheetViews>
    <sheetView view="pageLayout" topLeftCell="E1" zoomScale="85" zoomScaleNormal="115" zoomScaleSheetLayoutView="25" zoomScalePageLayoutView="85" workbookViewId="0">
      <selection activeCell="H3" sqref="H3"/>
    </sheetView>
  </sheetViews>
  <sheetFormatPr defaultColWidth="9.140625" defaultRowHeight="14.25" x14ac:dyDescent="0.2"/>
  <cols>
    <col min="1" max="4" width="9.140625" style="68" hidden="1" customWidth="1"/>
    <col min="5" max="5" width="15.28515625" style="69" customWidth="1"/>
    <col min="6" max="10" width="15.5703125" style="69" customWidth="1"/>
    <col min="11" max="14" width="10.42578125" style="69" customWidth="1"/>
    <col min="15" max="15" width="18" style="69" customWidth="1"/>
    <col min="16" max="16" width="18.85546875" style="70" customWidth="1"/>
    <col min="17" max="17" width="12.42578125" style="69" customWidth="1"/>
    <col min="18" max="18" width="9.140625" style="69"/>
    <col min="19" max="21" width="12.7109375" style="69" customWidth="1"/>
    <col min="22" max="249" width="9.140625" style="69"/>
    <col min="250" max="253" width="0" style="69" hidden="1" customWidth="1"/>
    <col min="254" max="254" width="4.5703125" style="69" customWidth="1"/>
    <col min="255" max="255" width="5.7109375" style="69" customWidth="1"/>
    <col min="256" max="260" width="4.7109375" style="69" customWidth="1"/>
    <col min="261" max="262" width="7.7109375" style="69" customWidth="1"/>
    <col min="263" max="263" width="11.28515625" style="69" customWidth="1"/>
    <col min="264" max="264" width="9.85546875" style="69" customWidth="1"/>
    <col min="265" max="265" width="10" style="69" customWidth="1"/>
    <col min="266" max="266" width="8.7109375" style="69" customWidth="1"/>
    <col min="267" max="267" width="13.5703125" style="69" customWidth="1"/>
    <col min="268" max="268" width="13.28515625" style="69" customWidth="1"/>
    <col min="269" max="270" width="12.5703125" style="69" customWidth="1"/>
    <col min="271" max="271" width="7.85546875" style="69" customWidth="1"/>
    <col min="272" max="272" width="13.5703125" style="69" customWidth="1"/>
    <col min="273" max="273" width="8.85546875" style="69" customWidth="1"/>
    <col min="274" max="505" width="9.140625" style="69"/>
    <col min="506" max="509" width="0" style="69" hidden="1" customWidth="1"/>
    <col min="510" max="510" width="4.5703125" style="69" customWidth="1"/>
    <col min="511" max="511" width="5.7109375" style="69" customWidth="1"/>
    <col min="512" max="516" width="4.7109375" style="69" customWidth="1"/>
    <col min="517" max="518" width="7.7109375" style="69" customWidth="1"/>
    <col min="519" max="519" width="11.28515625" style="69" customWidth="1"/>
    <col min="520" max="520" width="9.85546875" style="69" customWidth="1"/>
    <col min="521" max="521" width="10" style="69" customWidth="1"/>
    <col min="522" max="522" width="8.7109375" style="69" customWidth="1"/>
    <col min="523" max="523" width="13.5703125" style="69" customWidth="1"/>
    <col min="524" max="524" width="13.28515625" style="69" customWidth="1"/>
    <col min="525" max="526" width="12.5703125" style="69" customWidth="1"/>
    <col min="527" max="527" width="7.85546875" style="69" customWidth="1"/>
    <col min="528" max="528" width="13.5703125" style="69" customWidth="1"/>
    <col min="529" max="529" width="8.85546875" style="69" customWidth="1"/>
    <col min="530" max="761" width="9.140625" style="69"/>
    <col min="762" max="765" width="0" style="69" hidden="1" customWidth="1"/>
    <col min="766" max="766" width="4.5703125" style="69" customWidth="1"/>
    <col min="767" max="767" width="5.7109375" style="69" customWidth="1"/>
    <col min="768" max="772" width="4.7109375" style="69" customWidth="1"/>
    <col min="773" max="774" width="7.7109375" style="69" customWidth="1"/>
    <col min="775" max="775" width="11.28515625" style="69" customWidth="1"/>
    <col min="776" max="776" width="9.85546875" style="69" customWidth="1"/>
    <col min="777" max="777" width="10" style="69" customWidth="1"/>
    <col min="778" max="778" width="8.7109375" style="69" customWidth="1"/>
    <col min="779" max="779" width="13.5703125" style="69" customWidth="1"/>
    <col min="780" max="780" width="13.28515625" style="69" customWidth="1"/>
    <col min="781" max="782" width="12.5703125" style="69" customWidth="1"/>
    <col min="783" max="783" width="7.85546875" style="69" customWidth="1"/>
    <col min="784" max="784" width="13.5703125" style="69" customWidth="1"/>
    <col min="785" max="785" width="8.85546875" style="69" customWidth="1"/>
    <col min="786" max="1017" width="9.140625" style="69"/>
    <col min="1018" max="1021" width="0" style="69" hidden="1" customWidth="1"/>
    <col min="1022" max="1022" width="4.5703125" style="69" customWidth="1"/>
    <col min="1023" max="1023" width="5.7109375" style="69" customWidth="1"/>
    <col min="1024" max="1028" width="4.7109375" style="69" customWidth="1"/>
    <col min="1029" max="1030" width="7.7109375" style="69" customWidth="1"/>
    <col min="1031" max="1031" width="11.28515625" style="69" customWidth="1"/>
    <col min="1032" max="1032" width="9.85546875" style="69" customWidth="1"/>
    <col min="1033" max="1033" width="10" style="69" customWidth="1"/>
    <col min="1034" max="1034" width="8.7109375" style="69" customWidth="1"/>
    <col min="1035" max="1035" width="13.5703125" style="69" customWidth="1"/>
    <col min="1036" max="1036" width="13.28515625" style="69" customWidth="1"/>
    <col min="1037" max="1038" width="12.5703125" style="69" customWidth="1"/>
    <col min="1039" max="1039" width="7.85546875" style="69" customWidth="1"/>
    <col min="1040" max="1040" width="13.5703125" style="69" customWidth="1"/>
    <col min="1041" max="1041" width="8.85546875" style="69" customWidth="1"/>
    <col min="1042" max="1273" width="9.140625" style="69"/>
    <col min="1274" max="1277" width="0" style="69" hidden="1" customWidth="1"/>
    <col min="1278" max="1278" width="4.5703125" style="69" customWidth="1"/>
    <col min="1279" max="1279" width="5.7109375" style="69" customWidth="1"/>
    <col min="1280" max="1284" width="4.7109375" style="69" customWidth="1"/>
    <col min="1285" max="1286" width="7.7109375" style="69" customWidth="1"/>
    <col min="1287" max="1287" width="11.28515625" style="69" customWidth="1"/>
    <col min="1288" max="1288" width="9.85546875" style="69" customWidth="1"/>
    <col min="1289" max="1289" width="10" style="69" customWidth="1"/>
    <col min="1290" max="1290" width="8.7109375" style="69" customWidth="1"/>
    <col min="1291" max="1291" width="13.5703125" style="69" customWidth="1"/>
    <col min="1292" max="1292" width="13.28515625" style="69" customWidth="1"/>
    <col min="1293" max="1294" width="12.5703125" style="69" customWidth="1"/>
    <col min="1295" max="1295" width="7.85546875" style="69" customWidth="1"/>
    <col min="1296" max="1296" width="13.5703125" style="69" customWidth="1"/>
    <col min="1297" max="1297" width="8.85546875" style="69" customWidth="1"/>
    <col min="1298" max="1529" width="9.140625" style="69"/>
    <col min="1530" max="1533" width="0" style="69" hidden="1" customWidth="1"/>
    <col min="1534" max="1534" width="4.5703125" style="69" customWidth="1"/>
    <col min="1535" max="1535" width="5.7109375" style="69" customWidth="1"/>
    <col min="1536" max="1540" width="4.7109375" style="69" customWidth="1"/>
    <col min="1541" max="1542" width="7.7109375" style="69" customWidth="1"/>
    <col min="1543" max="1543" width="11.28515625" style="69" customWidth="1"/>
    <col min="1544" max="1544" width="9.85546875" style="69" customWidth="1"/>
    <col min="1545" max="1545" width="10" style="69" customWidth="1"/>
    <col min="1546" max="1546" width="8.7109375" style="69" customWidth="1"/>
    <col min="1547" max="1547" width="13.5703125" style="69" customWidth="1"/>
    <col min="1548" max="1548" width="13.28515625" style="69" customWidth="1"/>
    <col min="1549" max="1550" width="12.5703125" style="69" customWidth="1"/>
    <col min="1551" max="1551" width="7.85546875" style="69" customWidth="1"/>
    <col min="1552" max="1552" width="13.5703125" style="69" customWidth="1"/>
    <col min="1553" max="1553" width="8.85546875" style="69" customWidth="1"/>
    <col min="1554" max="1785" width="9.140625" style="69"/>
    <col min="1786" max="1789" width="0" style="69" hidden="1" customWidth="1"/>
    <col min="1790" max="1790" width="4.5703125" style="69" customWidth="1"/>
    <col min="1791" max="1791" width="5.7109375" style="69" customWidth="1"/>
    <col min="1792" max="1796" width="4.7109375" style="69" customWidth="1"/>
    <col min="1797" max="1798" width="7.7109375" style="69" customWidth="1"/>
    <col min="1799" max="1799" width="11.28515625" style="69" customWidth="1"/>
    <col min="1800" max="1800" width="9.85546875" style="69" customWidth="1"/>
    <col min="1801" max="1801" width="10" style="69" customWidth="1"/>
    <col min="1802" max="1802" width="8.7109375" style="69" customWidth="1"/>
    <col min="1803" max="1803" width="13.5703125" style="69" customWidth="1"/>
    <col min="1804" max="1804" width="13.28515625" style="69" customWidth="1"/>
    <col min="1805" max="1806" width="12.5703125" style="69" customWidth="1"/>
    <col min="1807" max="1807" width="7.85546875" style="69" customWidth="1"/>
    <col min="1808" max="1808" width="13.5703125" style="69" customWidth="1"/>
    <col min="1809" max="1809" width="8.85546875" style="69" customWidth="1"/>
    <col min="1810" max="2041" width="9.140625" style="69"/>
    <col min="2042" max="2045" width="0" style="69" hidden="1" customWidth="1"/>
    <col min="2046" max="2046" width="4.5703125" style="69" customWidth="1"/>
    <col min="2047" max="2047" width="5.7109375" style="69" customWidth="1"/>
    <col min="2048" max="2052" width="4.7109375" style="69" customWidth="1"/>
    <col min="2053" max="2054" width="7.7109375" style="69" customWidth="1"/>
    <col min="2055" max="2055" width="11.28515625" style="69" customWidth="1"/>
    <col min="2056" max="2056" width="9.85546875" style="69" customWidth="1"/>
    <col min="2057" max="2057" width="10" style="69" customWidth="1"/>
    <col min="2058" max="2058" width="8.7109375" style="69" customWidth="1"/>
    <col min="2059" max="2059" width="13.5703125" style="69" customWidth="1"/>
    <col min="2060" max="2060" width="13.28515625" style="69" customWidth="1"/>
    <col min="2061" max="2062" width="12.5703125" style="69" customWidth="1"/>
    <col min="2063" max="2063" width="7.85546875" style="69" customWidth="1"/>
    <col min="2064" max="2064" width="13.5703125" style="69" customWidth="1"/>
    <col min="2065" max="2065" width="8.85546875" style="69" customWidth="1"/>
    <col min="2066" max="2297" width="9.140625" style="69"/>
    <col min="2298" max="2301" width="0" style="69" hidden="1" customWidth="1"/>
    <col min="2302" max="2302" width="4.5703125" style="69" customWidth="1"/>
    <col min="2303" max="2303" width="5.7109375" style="69" customWidth="1"/>
    <col min="2304" max="2308" width="4.7109375" style="69" customWidth="1"/>
    <col min="2309" max="2310" width="7.7109375" style="69" customWidth="1"/>
    <col min="2311" max="2311" width="11.28515625" style="69" customWidth="1"/>
    <col min="2312" max="2312" width="9.85546875" style="69" customWidth="1"/>
    <col min="2313" max="2313" width="10" style="69" customWidth="1"/>
    <col min="2314" max="2314" width="8.7109375" style="69" customWidth="1"/>
    <col min="2315" max="2315" width="13.5703125" style="69" customWidth="1"/>
    <col min="2316" max="2316" width="13.28515625" style="69" customWidth="1"/>
    <col min="2317" max="2318" width="12.5703125" style="69" customWidth="1"/>
    <col min="2319" max="2319" width="7.85546875" style="69" customWidth="1"/>
    <col min="2320" max="2320" width="13.5703125" style="69" customWidth="1"/>
    <col min="2321" max="2321" width="8.85546875" style="69" customWidth="1"/>
    <col min="2322" max="2553" width="9.140625" style="69"/>
    <col min="2554" max="2557" width="0" style="69" hidden="1" customWidth="1"/>
    <col min="2558" max="2558" width="4.5703125" style="69" customWidth="1"/>
    <col min="2559" max="2559" width="5.7109375" style="69" customWidth="1"/>
    <col min="2560" max="2564" width="4.7109375" style="69" customWidth="1"/>
    <col min="2565" max="2566" width="7.7109375" style="69" customWidth="1"/>
    <col min="2567" max="2567" width="11.28515625" style="69" customWidth="1"/>
    <col min="2568" max="2568" width="9.85546875" style="69" customWidth="1"/>
    <col min="2569" max="2569" width="10" style="69" customWidth="1"/>
    <col min="2570" max="2570" width="8.7109375" style="69" customWidth="1"/>
    <col min="2571" max="2571" width="13.5703125" style="69" customWidth="1"/>
    <col min="2572" max="2572" width="13.28515625" style="69" customWidth="1"/>
    <col min="2573" max="2574" width="12.5703125" style="69" customWidth="1"/>
    <col min="2575" max="2575" width="7.85546875" style="69" customWidth="1"/>
    <col min="2576" max="2576" width="13.5703125" style="69" customWidth="1"/>
    <col min="2577" max="2577" width="8.85546875" style="69" customWidth="1"/>
    <col min="2578" max="2809" width="9.140625" style="69"/>
    <col min="2810" max="2813" width="0" style="69" hidden="1" customWidth="1"/>
    <col min="2814" max="2814" width="4.5703125" style="69" customWidth="1"/>
    <col min="2815" max="2815" width="5.7109375" style="69" customWidth="1"/>
    <col min="2816" max="2820" width="4.7109375" style="69" customWidth="1"/>
    <col min="2821" max="2822" width="7.7109375" style="69" customWidth="1"/>
    <col min="2823" max="2823" width="11.28515625" style="69" customWidth="1"/>
    <col min="2824" max="2824" width="9.85546875" style="69" customWidth="1"/>
    <col min="2825" max="2825" width="10" style="69" customWidth="1"/>
    <col min="2826" max="2826" width="8.7109375" style="69" customWidth="1"/>
    <col min="2827" max="2827" width="13.5703125" style="69" customWidth="1"/>
    <col min="2828" max="2828" width="13.28515625" style="69" customWidth="1"/>
    <col min="2829" max="2830" width="12.5703125" style="69" customWidth="1"/>
    <col min="2831" max="2831" width="7.85546875" style="69" customWidth="1"/>
    <col min="2832" max="2832" width="13.5703125" style="69" customWidth="1"/>
    <col min="2833" max="2833" width="8.85546875" style="69" customWidth="1"/>
    <col min="2834" max="3065" width="9.140625" style="69"/>
    <col min="3066" max="3069" width="0" style="69" hidden="1" customWidth="1"/>
    <col min="3070" max="3070" width="4.5703125" style="69" customWidth="1"/>
    <col min="3071" max="3071" width="5.7109375" style="69" customWidth="1"/>
    <col min="3072" max="3076" width="4.7109375" style="69" customWidth="1"/>
    <col min="3077" max="3078" width="7.7109375" style="69" customWidth="1"/>
    <col min="3079" max="3079" width="11.28515625" style="69" customWidth="1"/>
    <col min="3080" max="3080" width="9.85546875" style="69" customWidth="1"/>
    <col min="3081" max="3081" width="10" style="69" customWidth="1"/>
    <col min="3082" max="3082" width="8.7109375" style="69" customWidth="1"/>
    <col min="3083" max="3083" width="13.5703125" style="69" customWidth="1"/>
    <col min="3084" max="3084" width="13.28515625" style="69" customWidth="1"/>
    <col min="3085" max="3086" width="12.5703125" style="69" customWidth="1"/>
    <col min="3087" max="3087" width="7.85546875" style="69" customWidth="1"/>
    <col min="3088" max="3088" width="13.5703125" style="69" customWidth="1"/>
    <col min="3089" max="3089" width="8.85546875" style="69" customWidth="1"/>
    <col min="3090" max="3321" width="9.140625" style="69"/>
    <col min="3322" max="3325" width="0" style="69" hidden="1" customWidth="1"/>
    <col min="3326" max="3326" width="4.5703125" style="69" customWidth="1"/>
    <col min="3327" max="3327" width="5.7109375" style="69" customWidth="1"/>
    <col min="3328" max="3332" width="4.7109375" style="69" customWidth="1"/>
    <col min="3333" max="3334" width="7.7109375" style="69" customWidth="1"/>
    <col min="3335" max="3335" width="11.28515625" style="69" customWidth="1"/>
    <col min="3336" max="3336" width="9.85546875" style="69" customWidth="1"/>
    <col min="3337" max="3337" width="10" style="69" customWidth="1"/>
    <col min="3338" max="3338" width="8.7109375" style="69" customWidth="1"/>
    <col min="3339" max="3339" width="13.5703125" style="69" customWidth="1"/>
    <col min="3340" max="3340" width="13.28515625" style="69" customWidth="1"/>
    <col min="3341" max="3342" width="12.5703125" style="69" customWidth="1"/>
    <col min="3343" max="3343" width="7.85546875" style="69" customWidth="1"/>
    <col min="3344" max="3344" width="13.5703125" style="69" customWidth="1"/>
    <col min="3345" max="3345" width="8.85546875" style="69" customWidth="1"/>
    <col min="3346" max="3577" width="9.140625" style="69"/>
    <col min="3578" max="3581" width="0" style="69" hidden="1" customWidth="1"/>
    <col min="3582" max="3582" width="4.5703125" style="69" customWidth="1"/>
    <col min="3583" max="3583" width="5.7109375" style="69" customWidth="1"/>
    <col min="3584" max="3588" width="4.7109375" style="69" customWidth="1"/>
    <col min="3589" max="3590" width="7.7109375" style="69" customWidth="1"/>
    <col min="3591" max="3591" width="11.28515625" style="69" customWidth="1"/>
    <col min="3592" max="3592" width="9.85546875" style="69" customWidth="1"/>
    <col min="3593" max="3593" width="10" style="69" customWidth="1"/>
    <col min="3594" max="3594" width="8.7109375" style="69" customWidth="1"/>
    <col min="3595" max="3595" width="13.5703125" style="69" customWidth="1"/>
    <col min="3596" max="3596" width="13.28515625" style="69" customWidth="1"/>
    <col min="3597" max="3598" width="12.5703125" style="69" customWidth="1"/>
    <col min="3599" max="3599" width="7.85546875" style="69" customWidth="1"/>
    <col min="3600" max="3600" width="13.5703125" style="69" customWidth="1"/>
    <col min="3601" max="3601" width="8.85546875" style="69" customWidth="1"/>
    <col min="3602" max="3833" width="9.140625" style="69"/>
    <col min="3834" max="3837" width="0" style="69" hidden="1" customWidth="1"/>
    <col min="3838" max="3838" width="4.5703125" style="69" customWidth="1"/>
    <col min="3839" max="3839" width="5.7109375" style="69" customWidth="1"/>
    <col min="3840" max="3844" width="4.7109375" style="69" customWidth="1"/>
    <col min="3845" max="3846" width="7.7109375" style="69" customWidth="1"/>
    <col min="3847" max="3847" width="11.28515625" style="69" customWidth="1"/>
    <col min="3848" max="3848" width="9.85546875" style="69" customWidth="1"/>
    <col min="3849" max="3849" width="10" style="69" customWidth="1"/>
    <col min="3850" max="3850" width="8.7109375" style="69" customWidth="1"/>
    <col min="3851" max="3851" width="13.5703125" style="69" customWidth="1"/>
    <col min="3852" max="3852" width="13.28515625" style="69" customWidth="1"/>
    <col min="3853" max="3854" width="12.5703125" style="69" customWidth="1"/>
    <col min="3855" max="3855" width="7.85546875" style="69" customWidth="1"/>
    <col min="3856" max="3856" width="13.5703125" style="69" customWidth="1"/>
    <col min="3857" max="3857" width="8.85546875" style="69" customWidth="1"/>
    <col min="3858" max="4089" width="9.140625" style="69"/>
    <col min="4090" max="4093" width="0" style="69" hidden="1" customWidth="1"/>
    <col min="4094" max="4094" width="4.5703125" style="69" customWidth="1"/>
    <col min="4095" max="4095" width="5.7109375" style="69" customWidth="1"/>
    <col min="4096" max="4100" width="4.7109375" style="69" customWidth="1"/>
    <col min="4101" max="4102" width="7.7109375" style="69" customWidth="1"/>
    <col min="4103" max="4103" width="11.28515625" style="69" customWidth="1"/>
    <col min="4104" max="4104" width="9.85546875" style="69" customWidth="1"/>
    <col min="4105" max="4105" width="10" style="69" customWidth="1"/>
    <col min="4106" max="4106" width="8.7109375" style="69" customWidth="1"/>
    <col min="4107" max="4107" width="13.5703125" style="69" customWidth="1"/>
    <col min="4108" max="4108" width="13.28515625" style="69" customWidth="1"/>
    <col min="4109" max="4110" width="12.5703125" style="69" customWidth="1"/>
    <col min="4111" max="4111" width="7.85546875" style="69" customWidth="1"/>
    <col min="4112" max="4112" width="13.5703125" style="69" customWidth="1"/>
    <col min="4113" max="4113" width="8.85546875" style="69" customWidth="1"/>
    <col min="4114" max="4345" width="9.140625" style="69"/>
    <col min="4346" max="4349" width="0" style="69" hidden="1" customWidth="1"/>
    <col min="4350" max="4350" width="4.5703125" style="69" customWidth="1"/>
    <col min="4351" max="4351" width="5.7109375" style="69" customWidth="1"/>
    <col min="4352" max="4356" width="4.7109375" style="69" customWidth="1"/>
    <col min="4357" max="4358" width="7.7109375" style="69" customWidth="1"/>
    <col min="4359" max="4359" width="11.28515625" style="69" customWidth="1"/>
    <col min="4360" max="4360" width="9.85546875" style="69" customWidth="1"/>
    <col min="4361" max="4361" width="10" style="69" customWidth="1"/>
    <col min="4362" max="4362" width="8.7109375" style="69" customWidth="1"/>
    <col min="4363" max="4363" width="13.5703125" style="69" customWidth="1"/>
    <col min="4364" max="4364" width="13.28515625" style="69" customWidth="1"/>
    <col min="4365" max="4366" width="12.5703125" style="69" customWidth="1"/>
    <col min="4367" max="4367" width="7.85546875" style="69" customWidth="1"/>
    <col min="4368" max="4368" width="13.5703125" style="69" customWidth="1"/>
    <col min="4369" max="4369" width="8.85546875" style="69" customWidth="1"/>
    <col min="4370" max="4601" width="9.140625" style="69"/>
    <col min="4602" max="4605" width="0" style="69" hidden="1" customWidth="1"/>
    <col min="4606" max="4606" width="4.5703125" style="69" customWidth="1"/>
    <col min="4607" max="4607" width="5.7109375" style="69" customWidth="1"/>
    <col min="4608" max="4612" width="4.7109375" style="69" customWidth="1"/>
    <col min="4613" max="4614" width="7.7109375" style="69" customWidth="1"/>
    <col min="4615" max="4615" width="11.28515625" style="69" customWidth="1"/>
    <col min="4616" max="4616" width="9.85546875" style="69" customWidth="1"/>
    <col min="4617" max="4617" width="10" style="69" customWidth="1"/>
    <col min="4618" max="4618" width="8.7109375" style="69" customWidth="1"/>
    <col min="4619" max="4619" width="13.5703125" style="69" customWidth="1"/>
    <col min="4620" max="4620" width="13.28515625" style="69" customWidth="1"/>
    <col min="4621" max="4622" width="12.5703125" style="69" customWidth="1"/>
    <col min="4623" max="4623" width="7.85546875" style="69" customWidth="1"/>
    <col min="4624" max="4624" width="13.5703125" style="69" customWidth="1"/>
    <col min="4625" max="4625" width="8.85546875" style="69" customWidth="1"/>
    <col min="4626" max="4857" width="9.140625" style="69"/>
    <col min="4858" max="4861" width="0" style="69" hidden="1" customWidth="1"/>
    <col min="4862" max="4862" width="4.5703125" style="69" customWidth="1"/>
    <col min="4863" max="4863" width="5.7109375" style="69" customWidth="1"/>
    <col min="4864" max="4868" width="4.7109375" style="69" customWidth="1"/>
    <col min="4869" max="4870" width="7.7109375" style="69" customWidth="1"/>
    <col min="4871" max="4871" width="11.28515625" style="69" customWidth="1"/>
    <col min="4872" max="4872" width="9.85546875" style="69" customWidth="1"/>
    <col min="4873" max="4873" width="10" style="69" customWidth="1"/>
    <col min="4874" max="4874" width="8.7109375" style="69" customWidth="1"/>
    <col min="4875" max="4875" width="13.5703125" style="69" customWidth="1"/>
    <col min="4876" max="4876" width="13.28515625" style="69" customWidth="1"/>
    <col min="4877" max="4878" width="12.5703125" style="69" customWidth="1"/>
    <col min="4879" max="4879" width="7.85546875" style="69" customWidth="1"/>
    <col min="4880" max="4880" width="13.5703125" style="69" customWidth="1"/>
    <col min="4881" max="4881" width="8.85546875" style="69" customWidth="1"/>
    <col min="4882" max="5113" width="9.140625" style="69"/>
    <col min="5114" max="5117" width="0" style="69" hidden="1" customWidth="1"/>
    <col min="5118" max="5118" width="4.5703125" style="69" customWidth="1"/>
    <col min="5119" max="5119" width="5.7109375" style="69" customWidth="1"/>
    <col min="5120" max="5124" width="4.7109375" style="69" customWidth="1"/>
    <col min="5125" max="5126" width="7.7109375" style="69" customWidth="1"/>
    <col min="5127" max="5127" width="11.28515625" style="69" customWidth="1"/>
    <col min="5128" max="5128" width="9.85546875" style="69" customWidth="1"/>
    <col min="5129" max="5129" width="10" style="69" customWidth="1"/>
    <col min="5130" max="5130" width="8.7109375" style="69" customWidth="1"/>
    <col min="5131" max="5131" width="13.5703125" style="69" customWidth="1"/>
    <col min="5132" max="5132" width="13.28515625" style="69" customWidth="1"/>
    <col min="5133" max="5134" width="12.5703125" style="69" customWidth="1"/>
    <col min="5135" max="5135" width="7.85546875" style="69" customWidth="1"/>
    <col min="5136" max="5136" width="13.5703125" style="69" customWidth="1"/>
    <col min="5137" max="5137" width="8.85546875" style="69" customWidth="1"/>
    <col min="5138" max="5369" width="9.140625" style="69"/>
    <col min="5370" max="5373" width="0" style="69" hidden="1" customWidth="1"/>
    <col min="5374" max="5374" width="4.5703125" style="69" customWidth="1"/>
    <col min="5375" max="5375" width="5.7109375" style="69" customWidth="1"/>
    <col min="5376" max="5380" width="4.7109375" style="69" customWidth="1"/>
    <col min="5381" max="5382" width="7.7109375" style="69" customWidth="1"/>
    <col min="5383" max="5383" width="11.28515625" style="69" customWidth="1"/>
    <col min="5384" max="5384" width="9.85546875" style="69" customWidth="1"/>
    <col min="5385" max="5385" width="10" style="69" customWidth="1"/>
    <col min="5386" max="5386" width="8.7109375" style="69" customWidth="1"/>
    <col min="5387" max="5387" width="13.5703125" style="69" customWidth="1"/>
    <col min="5388" max="5388" width="13.28515625" style="69" customWidth="1"/>
    <col min="5389" max="5390" width="12.5703125" style="69" customWidth="1"/>
    <col min="5391" max="5391" width="7.85546875" style="69" customWidth="1"/>
    <col min="5392" max="5392" width="13.5703125" style="69" customWidth="1"/>
    <col min="5393" max="5393" width="8.85546875" style="69" customWidth="1"/>
    <col min="5394" max="5625" width="9.140625" style="69"/>
    <col min="5626" max="5629" width="0" style="69" hidden="1" customWidth="1"/>
    <col min="5630" max="5630" width="4.5703125" style="69" customWidth="1"/>
    <col min="5631" max="5631" width="5.7109375" style="69" customWidth="1"/>
    <col min="5632" max="5636" width="4.7109375" style="69" customWidth="1"/>
    <col min="5637" max="5638" width="7.7109375" style="69" customWidth="1"/>
    <col min="5639" max="5639" width="11.28515625" style="69" customWidth="1"/>
    <col min="5640" max="5640" width="9.85546875" style="69" customWidth="1"/>
    <col min="5641" max="5641" width="10" style="69" customWidth="1"/>
    <col min="5642" max="5642" width="8.7109375" style="69" customWidth="1"/>
    <col min="5643" max="5643" width="13.5703125" style="69" customWidth="1"/>
    <col min="5644" max="5644" width="13.28515625" style="69" customWidth="1"/>
    <col min="5645" max="5646" width="12.5703125" style="69" customWidth="1"/>
    <col min="5647" max="5647" width="7.85546875" style="69" customWidth="1"/>
    <col min="5648" max="5648" width="13.5703125" style="69" customWidth="1"/>
    <col min="5649" max="5649" width="8.85546875" style="69" customWidth="1"/>
    <col min="5650" max="5881" width="9.140625" style="69"/>
    <col min="5882" max="5885" width="0" style="69" hidden="1" customWidth="1"/>
    <col min="5886" max="5886" width="4.5703125" style="69" customWidth="1"/>
    <col min="5887" max="5887" width="5.7109375" style="69" customWidth="1"/>
    <col min="5888" max="5892" width="4.7109375" style="69" customWidth="1"/>
    <col min="5893" max="5894" width="7.7109375" style="69" customWidth="1"/>
    <col min="5895" max="5895" width="11.28515625" style="69" customWidth="1"/>
    <col min="5896" max="5896" width="9.85546875" style="69" customWidth="1"/>
    <col min="5897" max="5897" width="10" style="69" customWidth="1"/>
    <col min="5898" max="5898" width="8.7109375" style="69" customWidth="1"/>
    <col min="5899" max="5899" width="13.5703125" style="69" customWidth="1"/>
    <col min="5900" max="5900" width="13.28515625" style="69" customWidth="1"/>
    <col min="5901" max="5902" width="12.5703125" style="69" customWidth="1"/>
    <col min="5903" max="5903" width="7.85546875" style="69" customWidth="1"/>
    <col min="5904" max="5904" width="13.5703125" style="69" customWidth="1"/>
    <col min="5905" max="5905" width="8.85546875" style="69" customWidth="1"/>
    <col min="5906" max="6137" width="9.140625" style="69"/>
    <col min="6138" max="6141" width="0" style="69" hidden="1" customWidth="1"/>
    <col min="6142" max="6142" width="4.5703125" style="69" customWidth="1"/>
    <col min="6143" max="6143" width="5.7109375" style="69" customWidth="1"/>
    <col min="6144" max="6148" width="4.7109375" style="69" customWidth="1"/>
    <col min="6149" max="6150" width="7.7109375" style="69" customWidth="1"/>
    <col min="6151" max="6151" width="11.28515625" style="69" customWidth="1"/>
    <col min="6152" max="6152" width="9.85546875" style="69" customWidth="1"/>
    <col min="6153" max="6153" width="10" style="69" customWidth="1"/>
    <col min="6154" max="6154" width="8.7109375" style="69" customWidth="1"/>
    <col min="6155" max="6155" width="13.5703125" style="69" customWidth="1"/>
    <col min="6156" max="6156" width="13.28515625" style="69" customWidth="1"/>
    <col min="6157" max="6158" width="12.5703125" style="69" customWidth="1"/>
    <col min="6159" max="6159" width="7.85546875" style="69" customWidth="1"/>
    <col min="6160" max="6160" width="13.5703125" style="69" customWidth="1"/>
    <col min="6161" max="6161" width="8.85546875" style="69" customWidth="1"/>
    <col min="6162" max="6393" width="9.140625" style="69"/>
    <col min="6394" max="6397" width="0" style="69" hidden="1" customWidth="1"/>
    <col min="6398" max="6398" width="4.5703125" style="69" customWidth="1"/>
    <col min="6399" max="6399" width="5.7109375" style="69" customWidth="1"/>
    <col min="6400" max="6404" width="4.7109375" style="69" customWidth="1"/>
    <col min="6405" max="6406" width="7.7109375" style="69" customWidth="1"/>
    <col min="6407" max="6407" width="11.28515625" style="69" customWidth="1"/>
    <col min="6408" max="6408" width="9.85546875" style="69" customWidth="1"/>
    <col min="6409" max="6409" width="10" style="69" customWidth="1"/>
    <col min="6410" max="6410" width="8.7109375" style="69" customWidth="1"/>
    <col min="6411" max="6411" width="13.5703125" style="69" customWidth="1"/>
    <col min="6412" max="6412" width="13.28515625" style="69" customWidth="1"/>
    <col min="6413" max="6414" width="12.5703125" style="69" customWidth="1"/>
    <col min="6415" max="6415" width="7.85546875" style="69" customWidth="1"/>
    <col min="6416" max="6416" width="13.5703125" style="69" customWidth="1"/>
    <col min="6417" max="6417" width="8.85546875" style="69" customWidth="1"/>
    <col min="6418" max="6649" width="9.140625" style="69"/>
    <col min="6650" max="6653" width="0" style="69" hidden="1" customWidth="1"/>
    <col min="6654" max="6654" width="4.5703125" style="69" customWidth="1"/>
    <col min="6655" max="6655" width="5.7109375" style="69" customWidth="1"/>
    <col min="6656" max="6660" width="4.7109375" style="69" customWidth="1"/>
    <col min="6661" max="6662" width="7.7109375" style="69" customWidth="1"/>
    <col min="6663" max="6663" width="11.28515625" style="69" customWidth="1"/>
    <col min="6664" max="6664" width="9.85546875" style="69" customWidth="1"/>
    <col min="6665" max="6665" width="10" style="69" customWidth="1"/>
    <col min="6666" max="6666" width="8.7109375" style="69" customWidth="1"/>
    <col min="6667" max="6667" width="13.5703125" style="69" customWidth="1"/>
    <col min="6668" max="6668" width="13.28515625" style="69" customWidth="1"/>
    <col min="6669" max="6670" width="12.5703125" style="69" customWidth="1"/>
    <col min="6671" max="6671" width="7.85546875" style="69" customWidth="1"/>
    <col min="6672" max="6672" width="13.5703125" style="69" customWidth="1"/>
    <col min="6673" max="6673" width="8.85546875" style="69" customWidth="1"/>
    <col min="6674" max="6905" width="9.140625" style="69"/>
    <col min="6906" max="6909" width="0" style="69" hidden="1" customWidth="1"/>
    <col min="6910" max="6910" width="4.5703125" style="69" customWidth="1"/>
    <col min="6911" max="6911" width="5.7109375" style="69" customWidth="1"/>
    <col min="6912" max="6916" width="4.7109375" style="69" customWidth="1"/>
    <col min="6917" max="6918" width="7.7109375" style="69" customWidth="1"/>
    <col min="6919" max="6919" width="11.28515625" style="69" customWidth="1"/>
    <col min="6920" max="6920" width="9.85546875" style="69" customWidth="1"/>
    <col min="6921" max="6921" width="10" style="69" customWidth="1"/>
    <col min="6922" max="6922" width="8.7109375" style="69" customWidth="1"/>
    <col min="6923" max="6923" width="13.5703125" style="69" customWidth="1"/>
    <col min="6924" max="6924" width="13.28515625" style="69" customWidth="1"/>
    <col min="6925" max="6926" width="12.5703125" style="69" customWidth="1"/>
    <col min="6927" max="6927" width="7.85546875" style="69" customWidth="1"/>
    <col min="6928" max="6928" width="13.5703125" style="69" customWidth="1"/>
    <col min="6929" max="6929" width="8.85546875" style="69" customWidth="1"/>
    <col min="6930" max="7161" width="9.140625" style="69"/>
    <col min="7162" max="7165" width="0" style="69" hidden="1" customWidth="1"/>
    <col min="7166" max="7166" width="4.5703125" style="69" customWidth="1"/>
    <col min="7167" max="7167" width="5.7109375" style="69" customWidth="1"/>
    <col min="7168" max="7172" width="4.7109375" style="69" customWidth="1"/>
    <col min="7173" max="7174" width="7.7109375" style="69" customWidth="1"/>
    <col min="7175" max="7175" width="11.28515625" style="69" customWidth="1"/>
    <col min="7176" max="7176" width="9.85546875" style="69" customWidth="1"/>
    <col min="7177" max="7177" width="10" style="69" customWidth="1"/>
    <col min="7178" max="7178" width="8.7109375" style="69" customWidth="1"/>
    <col min="7179" max="7179" width="13.5703125" style="69" customWidth="1"/>
    <col min="7180" max="7180" width="13.28515625" style="69" customWidth="1"/>
    <col min="7181" max="7182" width="12.5703125" style="69" customWidth="1"/>
    <col min="7183" max="7183" width="7.85546875" style="69" customWidth="1"/>
    <col min="7184" max="7184" width="13.5703125" style="69" customWidth="1"/>
    <col min="7185" max="7185" width="8.85546875" style="69" customWidth="1"/>
    <col min="7186" max="7417" width="9.140625" style="69"/>
    <col min="7418" max="7421" width="0" style="69" hidden="1" customWidth="1"/>
    <col min="7422" max="7422" width="4.5703125" style="69" customWidth="1"/>
    <col min="7423" max="7423" width="5.7109375" style="69" customWidth="1"/>
    <col min="7424" max="7428" width="4.7109375" style="69" customWidth="1"/>
    <col min="7429" max="7430" width="7.7109375" style="69" customWidth="1"/>
    <col min="7431" max="7431" width="11.28515625" style="69" customWidth="1"/>
    <col min="7432" max="7432" width="9.85546875" style="69" customWidth="1"/>
    <col min="7433" max="7433" width="10" style="69" customWidth="1"/>
    <col min="7434" max="7434" width="8.7109375" style="69" customWidth="1"/>
    <col min="7435" max="7435" width="13.5703125" style="69" customWidth="1"/>
    <col min="7436" max="7436" width="13.28515625" style="69" customWidth="1"/>
    <col min="7437" max="7438" width="12.5703125" style="69" customWidth="1"/>
    <col min="7439" max="7439" width="7.85546875" style="69" customWidth="1"/>
    <col min="7440" max="7440" width="13.5703125" style="69" customWidth="1"/>
    <col min="7441" max="7441" width="8.85546875" style="69" customWidth="1"/>
    <col min="7442" max="7673" width="9.140625" style="69"/>
    <col min="7674" max="7677" width="0" style="69" hidden="1" customWidth="1"/>
    <col min="7678" max="7678" width="4.5703125" style="69" customWidth="1"/>
    <col min="7679" max="7679" width="5.7109375" style="69" customWidth="1"/>
    <col min="7680" max="7684" width="4.7109375" style="69" customWidth="1"/>
    <col min="7685" max="7686" width="7.7109375" style="69" customWidth="1"/>
    <col min="7687" max="7687" width="11.28515625" style="69" customWidth="1"/>
    <col min="7688" max="7688" width="9.85546875" style="69" customWidth="1"/>
    <col min="7689" max="7689" width="10" style="69" customWidth="1"/>
    <col min="7690" max="7690" width="8.7109375" style="69" customWidth="1"/>
    <col min="7691" max="7691" width="13.5703125" style="69" customWidth="1"/>
    <col min="7692" max="7692" width="13.28515625" style="69" customWidth="1"/>
    <col min="7693" max="7694" width="12.5703125" style="69" customWidth="1"/>
    <col min="7695" max="7695" width="7.85546875" style="69" customWidth="1"/>
    <col min="7696" max="7696" width="13.5703125" style="69" customWidth="1"/>
    <col min="7697" max="7697" width="8.85546875" style="69" customWidth="1"/>
    <col min="7698" max="7929" width="9.140625" style="69"/>
    <col min="7930" max="7933" width="0" style="69" hidden="1" customWidth="1"/>
    <col min="7934" max="7934" width="4.5703125" style="69" customWidth="1"/>
    <col min="7935" max="7935" width="5.7109375" style="69" customWidth="1"/>
    <col min="7936" max="7940" width="4.7109375" style="69" customWidth="1"/>
    <col min="7941" max="7942" width="7.7109375" style="69" customWidth="1"/>
    <col min="7943" max="7943" width="11.28515625" style="69" customWidth="1"/>
    <col min="7944" max="7944" width="9.85546875" style="69" customWidth="1"/>
    <col min="7945" max="7945" width="10" style="69" customWidth="1"/>
    <col min="7946" max="7946" width="8.7109375" style="69" customWidth="1"/>
    <col min="7947" max="7947" width="13.5703125" style="69" customWidth="1"/>
    <col min="7948" max="7948" width="13.28515625" style="69" customWidth="1"/>
    <col min="7949" max="7950" width="12.5703125" style="69" customWidth="1"/>
    <col min="7951" max="7951" width="7.85546875" style="69" customWidth="1"/>
    <col min="7952" max="7952" width="13.5703125" style="69" customWidth="1"/>
    <col min="7953" max="7953" width="8.85546875" style="69" customWidth="1"/>
    <col min="7954" max="8185" width="9.140625" style="69"/>
    <col min="8186" max="8189" width="0" style="69" hidden="1" customWidth="1"/>
    <col min="8190" max="8190" width="4.5703125" style="69" customWidth="1"/>
    <col min="8191" max="8191" width="5.7109375" style="69" customWidth="1"/>
    <col min="8192" max="8196" width="4.7109375" style="69" customWidth="1"/>
    <col min="8197" max="8198" width="7.7109375" style="69" customWidth="1"/>
    <col min="8199" max="8199" width="11.28515625" style="69" customWidth="1"/>
    <col min="8200" max="8200" width="9.85546875" style="69" customWidth="1"/>
    <col min="8201" max="8201" width="10" style="69" customWidth="1"/>
    <col min="8202" max="8202" width="8.7109375" style="69" customWidth="1"/>
    <col min="8203" max="8203" width="13.5703125" style="69" customWidth="1"/>
    <col min="8204" max="8204" width="13.28515625" style="69" customWidth="1"/>
    <col min="8205" max="8206" width="12.5703125" style="69" customWidth="1"/>
    <col min="8207" max="8207" width="7.85546875" style="69" customWidth="1"/>
    <col min="8208" max="8208" width="13.5703125" style="69" customWidth="1"/>
    <col min="8209" max="8209" width="8.85546875" style="69" customWidth="1"/>
    <col min="8210" max="8441" width="9.140625" style="69"/>
    <col min="8442" max="8445" width="0" style="69" hidden="1" customWidth="1"/>
    <col min="8446" max="8446" width="4.5703125" style="69" customWidth="1"/>
    <col min="8447" max="8447" width="5.7109375" style="69" customWidth="1"/>
    <col min="8448" max="8452" width="4.7109375" style="69" customWidth="1"/>
    <col min="8453" max="8454" width="7.7109375" style="69" customWidth="1"/>
    <col min="8455" max="8455" width="11.28515625" style="69" customWidth="1"/>
    <col min="8456" max="8456" width="9.85546875" style="69" customWidth="1"/>
    <col min="8457" max="8457" width="10" style="69" customWidth="1"/>
    <col min="8458" max="8458" width="8.7109375" style="69" customWidth="1"/>
    <col min="8459" max="8459" width="13.5703125" style="69" customWidth="1"/>
    <col min="8460" max="8460" width="13.28515625" style="69" customWidth="1"/>
    <col min="8461" max="8462" width="12.5703125" style="69" customWidth="1"/>
    <col min="8463" max="8463" width="7.85546875" style="69" customWidth="1"/>
    <col min="8464" max="8464" width="13.5703125" style="69" customWidth="1"/>
    <col min="8465" max="8465" width="8.85546875" style="69" customWidth="1"/>
    <col min="8466" max="8697" width="9.140625" style="69"/>
    <col min="8698" max="8701" width="0" style="69" hidden="1" customWidth="1"/>
    <col min="8702" max="8702" width="4.5703125" style="69" customWidth="1"/>
    <col min="8703" max="8703" width="5.7109375" style="69" customWidth="1"/>
    <col min="8704" max="8708" width="4.7109375" style="69" customWidth="1"/>
    <col min="8709" max="8710" width="7.7109375" style="69" customWidth="1"/>
    <col min="8711" max="8711" width="11.28515625" style="69" customWidth="1"/>
    <col min="8712" max="8712" width="9.85546875" style="69" customWidth="1"/>
    <col min="8713" max="8713" width="10" style="69" customWidth="1"/>
    <col min="8714" max="8714" width="8.7109375" style="69" customWidth="1"/>
    <col min="8715" max="8715" width="13.5703125" style="69" customWidth="1"/>
    <col min="8716" max="8716" width="13.28515625" style="69" customWidth="1"/>
    <col min="8717" max="8718" width="12.5703125" style="69" customWidth="1"/>
    <col min="8719" max="8719" width="7.85546875" style="69" customWidth="1"/>
    <col min="8720" max="8720" width="13.5703125" style="69" customWidth="1"/>
    <col min="8721" max="8721" width="8.85546875" style="69" customWidth="1"/>
    <col min="8722" max="8953" width="9.140625" style="69"/>
    <col min="8954" max="8957" width="0" style="69" hidden="1" customWidth="1"/>
    <col min="8958" max="8958" width="4.5703125" style="69" customWidth="1"/>
    <col min="8959" max="8959" width="5.7109375" style="69" customWidth="1"/>
    <col min="8960" max="8964" width="4.7109375" style="69" customWidth="1"/>
    <col min="8965" max="8966" width="7.7109375" style="69" customWidth="1"/>
    <col min="8967" max="8967" width="11.28515625" style="69" customWidth="1"/>
    <col min="8968" max="8968" width="9.85546875" style="69" customWidth="1"/>
    <col min="8969" max="8969" width="10" style="69" customWidth="1"/>
    <col min="8970" max="8970" width="8.7109375" style="69" customWidth="1"/>
    <col min="8971" max="8971" width="13.5703125" style="69" customWidth="1"/>
    <col min="8972" max="8972" width="13.28515625" style="69" customWidth="1"/>
    <col min="8973" max="8974" width="12.5703125" style="69" customWidth="1"/>
    <col min="8975" max="8975" width="7.85546875" style="69" customWidth="1"/>
    <col min="8976" max="8976" width="13.5703125" style="69" customWidth="1"/>
    <col min="8977" max="8977" width="8.85546875" style="69" customWidth="1"/>
    <col min="8978" max="9209" width="9.140625" style="69"/>
    <col min="9210" max="9213" width="0" style="69" hidden="1" customWidth="1"/>
    <col min="9214" max="9214" width="4.5703125" style="69" customWidth="1"/>
    <col min="9215" max="9215" width="5.7109375" style="69" customWidth="1"/>
    <col min="9216" max="9220" width="4.7109375" style="69" customWidth="1"/>
    <col min="9221" max="9222" width="7.7109375" style="69" customWidth="1"/>
    <col min="9223" max="9223" width="11.28515625" style="69" customWidth="1"/>
    <col min="9224" max="9224" width="9.85546875" style="69" customWidth="1"/>
    <col min="9225" max="9225" width="10" style="69" customWidth="1"/>
    <col min="9226" max="9226" width="8.7109375" style="69" customWidth="1"/>
    <col min="9227" max="9227" width="13.5703125" style="69" customWidth="1"/>
    <col min="9228" max="9228" width="13.28515625" style="69" customWidth="1"/>
    <col min="9229" max="9230" width="12.5703125" style="69" customWidth="1"/>
    <col min="9231" max="9231" width="7.85546875" style="69" customWidth="1"/>
    <col min="9232" max="9232" width="13.5703125" style="69" customWidth="1"/>
    <col min="9233" max="9233" width="8.85546875" style="69" customWidth="1"/>
    <col min="9234" max="9465" width="9.140625" style="69"/>
    <col min="9466" max="9469" width="0" style="69" hidden="1" customWidth="1"/>
    <col min="9470" max="9470" width="4.5703125" style="69" customWidth="1"/>
    <col min="9471" max="9471" width="5.7109375" style="69" customWidth="1"/>
    <col min="9472" max="9476" width="4.7109375" style="69" customWidth="1"/>
    <col min="9477" max="9478" width="7.7109375" style="69" customWidth="1"/>
    <col min="9479" max="9479" width="11.28515625" style="69" customWidth="1"/>
    <col min="9480" max="9480" width="9.85546875" style="69" customWidth="1"/>
    <col min="9481" max="9481" width="10" style="69" customWidth="1"/>
    <col min="9482" max="9482" width="8.7109375" style="69" customWidth="1"/>
    <col min="9483" max="9483" width="13.5703125" style="69" customWidth="1"/>
    <col min="9484" max="9484" width="13.28515625" style="69" customWidth="1"/>
    <col min="9485" max="9486" width="12.5703125" style="69" customWidth="1"/>
    <col min="9487" max="9487" width="7.85546875" style="69" customWidth="1"/>
    <col min="9488" max="9488" width="13.5703125" style="69" customWidth="1"/>
    <col min="9489" max="9489" width="8.85546875" style="69" customWidth="1"/>
    <col min="9490" max="9721" width="9.140625" style="69"/>
    <col min="9722" max="9725" width="0" style="69" hidden="1" customWidth="1"/>
    <col min="9726" max="9726" width="4.5703125" style="69" customWidth="1"/>
    <col min="9727" max="9727" width="5.7109375" style="69" customWidth="1"/>
    <col min="9728" max="9732" width="4.7109375" style="69" customWidth="1"/>
    <col min="9733" max="9734" width="7.7109375" style="69" customWidth="1"/>
    <col min="9735" max="9735" width="11.28515625" style="69" customWidth="1"/>
    <col min="9736" max="9736" width="9.85546875" style="69" customWidth="1"/>
    <col min="9737" max="9737" width="10" style="69" customWidth="1"/>
    <col min="9738" max="9738" width="8.7109375" style="69" customWidth="1"/>
    <col min="9739" max="9739" width="13.5703125" style="69" customWidth="1"/>
    <col min="9740" max="9740" width="13.28515625" style="69" customWidth="1"/>
    <col min="9741" max="9742" width="12.5703125" style="69" customWidth="1"/>
    <col min="9743" max="9743" width="7.85546875" style="69" customWidth="1"/>
    <col min="9744" max="9744" width="13.5703125" style="69" customWidth="1"/>
    <col min="9745" max="9745" width="8.85546875" style="69" customWidth="1"/>
    <col min="9746" max="9977" width="9.140625" style="69"/>
    <col min="9978" max="9981" width="0" style="69" hidden="1" customWidth="1"/>
    <col min="9982" max="9982" width="4.5703125" style="69" customWidth="1"/>
    <col min="9983" max="9983" width="5.7109375" style="69" customWidth="1"/>
    <col min="9984" max="9988" width="4.7109375" style="69" customWidth="1"/>
    <col min="9989" max="9990" width="7.7109375" style="69" customWidth="1"/>
    <col min="9991" max="9991" width="11.28515625" style="69" customWidth="1"/>
    <col min="9992" max="9992" width="9.85546875" style="69" customWidth="1"/>
    <col min="9993" max="9993" width="10" style="69" customWidth="1"/>
    <col min="9994" max="9994" width="8.7109375" style="69" customWidth="1"/>
    <col min="9995" max="9995" width="13.5703125" style="69" customWidth="1"/>
    <col min="9996" max="9996" width="13.28515625" style="69" customWidth="1"/>
    <col min="9997" max="9998" width="12.5703125" style="69" customWidth="1"/>
    <col min="9999" max="9999" width="7.85546875" style="69" customWidth="1"/>
    <col min="10000" max="10000" width="13.5703125" style="69" customWidth="1"/>
    <col min="10001" max="10001" width="8.85546875" style="69" customWidth="1"/>
    <col min="10002" max="10233" width="9.140625" style="69"/>
    <col min="10234" max="10237" width="0" style="69" hidden="1" customWidth="1"/>
    <col min="10238" max="10238" width="4.5703125" style="69" customWidth="1"/>
    <col min="10239" max="10239" width="5.7109375" style="69" customWidth="1"/>
    <col min="10240" max="10244" width="4.7109375" style="69" customWidth="1"/>
    <col min="10245" max="10246" width="7.7109375" style="69" customWidth="1"/>
    <col min="10247" max="10247" width="11.28515625" style="69" customWidth="1"/>
    <col min="10248" max="10248" width="9.85546875" style="69" customWidth="1"/>
    <col min="10249" max="10249" width="10" style="69" customWidth="1"/>
    <col min="10250" max="10250" width="8.7109375" style="69" customWidth="1"/>
    <col min="10251" max="10251" width="13.5703125" style="69" customWidth="1"/>
    <col min="10252" max="10252" width="13.28515625" style="69" customWidth="1"/>
    <col min="10253" max="10254" width="12.5703125" style="69" customWidth="1"/>
    <col min="10255" max="10255" width="7.85546875" style="69" customWidth="1"/>
    <col min="10256" max="10256" width="13.5703125" style="69" customWidth="1"/>
    <col min="10257" max="10257" width="8.85546875" style="69" customWidth="1"/>
    <col min="10258" max="10489" width="9.140625" style="69"/>
    <col min="10490" max="10493" width="0" style="69" hidden="1" customWidth="1"/>
    <col min="10494" max="10494" width="4.5703125" style="69" customWidth="1"/>
    <col min="10495" max="10495" width="5.7109375" style="69" customWidth="1"/>
    <col min="10496" max="10500" width="4.7109375" style="69" customWidth="1"/>
    <col min="10501" max="10502" width="7.7109375" style="69" customWidth="1"/>
    <col min="10503" max="10503" width="11.28515625" style="69" customWidth="1"/>
    <col min="10504" max="10504" width="9.85546875" style="69" customWidth="1"/>
    <col min="10505" max="10505" width="10" style="69" customWidth="1"/>
    <col min="10506" max="10506" width="8.7109375" style="69" customWidth="1"/>
    <col min="10507" max="10507" width="13.5703125" style="69" customWidth="1"/>
    <col min="10508" max="10508" width="13.28515625" style="69" customWidth="1"/>
    <col min="10509" max="10510" width="12.5703125" style="69" customWidth="1"/>
    <col min="10511" max="10511" width="7.85546875" style="69" customWidth="1"/>
    <col min="10512" max="10512" width="13.5703125" style="69" customWidth="1"/>
    <col min="10513" max="10513" width="8.85546875" style="69" customWidth="1"/>
    <col min="10514" max="10745" width="9.140625" style="69"/>
    <col min="10746" max="10749" width="0" style="69" hidden="1" customWidth="1"/>
    <col min="10750" max="10750" width="4.5703125" style="69" customWidth="1"/>
    <col min="10751" max="10751" width="5.7109375" style="69" customWidth="1"/>
    <col min="10752" max="10756" width="4.7109375" style="69" customWidth="1"/>
    <col min="10757" max="10758" width="7.7109375" style="69" customWidth="1"/>
    <col min="10759" max="10759" width="11.28515625" style="69" customWidth="1"/>
    <col min="10760" max="10760" width="9.85546875" style="69" customWidth="1"/>
    <col min="10761" max="10761" width="10" style="69" customWidth="1"/>
    <col min="10762" max="10762" width="8.7109375" style="69" customWidth="1"/>
    <col min="10763" max="10763" width="13.5703125" style="69" customWidth="1"/>
    <col min="10764" max="10764" width="13.28515625" style="69" customWidth="1"/>
    <col min="10765" max="10766" width="12.5703125" style="69" customWidth="1"/>
    <col min="10767" max="10767" width="7.85546875" style="69" customWidth="1"/>
    <col min="10768" max="10768" width="13.5703125" style="69" customWidth="1"/>
    <col min="10769" max="10769" width="8.85546875" style="69" customWidth="1"/>
    <col min="10770" max="11001" width="9.140625" style="69"/>
    <col min="11002" max="11005" width="0" style="69" hidden="1" customWidth="1"/>
    <col min="11006" max="11006" width="4.5703125" style="69" customWidth="1"/>
    <col min="11007" max="11007" width="5.7109375" style="69" customWidth="1"/>
    <col min="11008" max="11012" width="4.7109375" style="69" customWidth="1"/>
    <col min="11013" max="11014" width="7.7109375" style="69" customWidth="1"/>
    <col min="11015" max="11015" width="11.28515625" style="69" customWidth="1"/>
    <col min="11016" max="11016" width="9.85546875" style="69" customWidth="1"/>
    <col min="11017" max="11017" width="10" style="69" customWidth="1"/>
    <col min="11018" max="11018" width="8.7109375" style="69" customWidth="1"/>
    <col min="11019" max="11019" width="13.5703125" style="69" customWidth="1"/>
    <col min="11020" max="11020" width="13.28515625" style="69" customWidth="1"/>
    <col min="11021" max="11022" width="12.5703125" style="69" customWidth="1"/>
    <col min="11023" max="11023" width="7.85546875" style="69" customWidth="1"/>
    <col min="11024" max="11024" width="13.5703125" style="69" customWidth="1"/>
    <col min="11025" max="11025" width="8.85546875" style="69" customWidth="1"/>
    <col min="11026" max="11257" width="9.140625" style="69"/>
    <col min="11258" max="11261" width="0" style="69" hidden="1" customWidth="1"/>
    <col min="11262" max="11262" width="4.5703125" style="69" customWidth="1"/>
    <col min="11263" max="11263" width="5.7109375" style="69" customWidth="1"/>
    <col min="11264" max="11268" width="4.7109375" style="69" customWidth="1"/>
    <col min="11269" max="11270" width="7.7109375" style="69" customWidth="1"/>
    <col min="11271" max="11271" width="11.28515625" style="69" customWidth="1"/>
    <col min="11272" max="11272" width="9.85546875" style="69" customWidth="1"/>
    <col min="11273" max="11273" width="10" style="69" customWidth="1"/>
    <col min="11274" max="11274" width="8.7109375" style="69" customWidth="1"/>
    <col min="11275" max="11275" width="13.5703125" style="69" customWidth="1"/>
    <col min="11276" max="11276" width="13.28515625" style="69" customWidth="1"/>
    <col min="11277" max="11278" width="12.5703125" style="69" customWidth="1"/>
    <col min="11279" max="11279" width="7.85546875" style="69" customWidth="1"/>
    <col min="11280" max="11280" width="13.5703125" style="69" customWidth="1"/>
    <col min="11281" max="11281" width="8.85546875" style="69" customWidth="1"/>
    <col min="11282" max="11513" width="9.140625" style="69"/>
    <col min="11514" max="11517" width="0" style="69" hidden="1" customWidth="1"/>
    <col min="11518" max="11518" width="4.5703125" style="69" customWidth="1"/>
    <col min="11519" max="11519" width="5.7109375" style="69" customWidth="1"/>
    <col min="11520" max="11524" width="4.7109375" style="69" customWidth="1"/>
    <col min="11525" max="11526" width="7.7109375" style="69" customWidth="1"/>
    <col min="11527" max="11527" width="11.28515625" style="69" customWidth="1"/>
    <col min="11528" max="11528" width="9.85546875" style="69" customWidth="1"/>
    <col min="11529" max="11529" width="10" style="69" customWidth="1"/>
    <col min="11530" max="11530" width="8.7109375" style="69" customWidth="1"/>
    <col min="11531" max="11531" width="13.5703125" style="69" customWidth="1"/>
    <col min="11532" max="11532" width="13.28515625" style="69" customWidth="1"/>
    <col min="11533" max="11534" width="12.5703125" style="69" customWidth="1"/>
    <col min="11535" max="11535" width="7.85546875" style="69" customWidth="1"/>
    <col min="11536" max="11536" width="13.5703125" style="69" customWidth="1"/>
    <col min="11537" max="11537" width="8.85546875" style="69" customWidth="1"/>
    <col min="11538" max="11769" width="9.140625" style="69"/>
    <col min="11770" max="11773" width="0" style="69" hidden="1" customWidth="1"/>
    <col min="11774" max="11774" width="4.5703125" style="69" customWidth="1"/>
    <col min="11775" max="11775" width="5.7109375" style="69" customWidth="1"/>
    <col min="11776" max="11780" width="4.7109375" style="69" customWidth="1"/>
    <col min="11781" max="11782" width="7.7109375" style="69" customWidth="1"/>
    <col min="11783" max="11783" width="11.28515625" style="69" customWidth="1"/>
    <col min="11784" max="11784" width="9.85546875" style="69" customWidth="1"/>
    <col min="11785" max="11785" width="10" style="69" customWidth="1"/>
    <col min="11786" max="11786" width="8.7109375" style="69" customWidth="1"/>
    <col min="11787" max="11787" width="13.5703125" style="69" customWidth="1"/>
    <col min="11788" max="11788" width="13.28515625" style="69" customWidth="1"/>
    <col min="11789" max="11790" width="12.5703125" style="69" customWidth="1"/>
    <col min="11791" max="11791" width="7.85546875" style="69" customWidth="1"/>
    <col min="11792" max="11792" width="13.5703125" style="69" customWidth="1"/>
    <col min="11793" max="11793" width="8.85546875" style="69" customWidth="1"/>
    <col min="11794" max="12025" width="9.140625" style="69"/>
    <col min="12026" max="12029" width="0" style="69" hidden="1" customWidth="1"/>
    <col min="12030" max="12030" width="4.5703125" style="69" customWidth="1"/>
    <col min="12031" max="12031" width="5.7109375" style="69" customWidth="1"/>
    <col min="12032" max="12036" width="4.7109375" style="69" customWidth="1"/>
    <col min="12037" max="12038" width="7.7109375" style="69" customWidth="1"/>
    <col min="12039" max="12039" width="11.28515625" style="69" customWidth="1"/>
    <col min="12040" max="12040" width="9.85546875" style="69" customWidth="1"/>
    <col min="12041" max="12041" width="10" style="69" customWidth="1"/>
    <col min="12042" max="12042" width="8.7109375" style="69" customWidth="1"/>
    <col min="12043" max="12043" width="13.5703125" style="69" customWidth="1"/>
    <col min="12044" max="12044" width="13.28515625" style="69" customWidth="1"/>
    <col min="12045" max="12046" width="12.5703125" style="69" customWidth="1"/>
    <col min="12047" max="12047" width="7.85546875" style="69" customWidth="1"/>
    <col min="12048" max="12048" width="13.5703125" style="69" customWidth="1"/>
    <col min="12049" max="12049" width="8.85546875" style="69" customWidth="1"/>
    <col min="12050" max="12281" width="9.140625" style="69"/>
    <col min="12282" max="12285" width="0" style="69" hidden="1" customWidth="1"/>
    <col min="12286" max="12286" width="4.5703125" style="69" customWidth="1"/>
    <col min="12287" max="12287" width="5.7109375" style="69" customWidth="1"/>
    <col min="12288" max="12292" width="4.7109375" style="69" customWidth="1"/>
    <col min="12293" max="12294" width="7.7109375" style="69" customWidth="1"/>
    <col min="12295" max="12295" width="11.28515625" style="69" customWidth="1"/>
    <col min="12296" max="12296" width="9.85546875" style="69" customWidth="1"/>
    <col min="12297" max="12297" width="10" style="69" customWidth="1"/>
    <col min="12298" max="12298" width="8.7109375" style="69" customWidth="1"/>
    <col min="12299" max="12299" width="13.5703125" style="69" customWidth="1"/>
    <col min="12300" max="12300" width="13.28515625" style="69" customWidth="1"/>
    <col min="12301" max="12302" width="12.5703125" style="69" customWidth="1"/>
    <col min="12303" max="12303" width="7.85546875" style="69" customWidth="1"/>
    <col min="12304" max="12304" width="13.5703125" style="69" customWidth="1"/>
    <col min="12305" max="12305" width="8.85546875" style="69" customWidth="1"/>
    <col min="12306" max="12537" width="9.140625" style="69"/>
    <col min="12538" max="12541" width="0" style="69" hidden="1" customWidth="1"/>
    <col min="12542" max="12542" width="4.5703125" style="69" customWidth="1"/>
    <col min="12543" max="12543" width="5.7109375" style="69" customWidth="1"/>
    <col min="12544" max="12548" width="4.7109375" style="69" customWidth="1"/>
    <col min="12549" max="12550" width="7.7109375" style="69" customWidth="1"/>
    <col min="12551" max="12551" width="11.28515625" style="69" customWidth="1"/>
    <col min="12552" max="12552" width="9.85546875" style="69" customWidth="1"/>
    <col min="12553" max="12553" width="10" style="69" customWidth="1"/>
    <col min="12554" max="12554" width="8.7109375" style="69" customWidth="1"/>
    <col min="12555" max="12555" width="13.5703125" style="69" customWidth="1"/>
    <col min="12556" max="12556" width="13.28515625" style="69" customWidth="1"/>
    <col min="12557" max="12558" width="12.5703125" style="69" customWidth="1"/>
    <col min="12559" max="12559" width="7.85546875" style="69" customWidth="1"/>
    <col min="12560" max="12560" width="13.5703125" style="69" customWidth="1"/>
    <col min="12561" max="12561" width="8.85546875" style="69" customWidth="1"/>
    <col min="12562" max="12793" width="9.140625" style="69"/>
    <col min="12794" max="12797" width="0" style="69" hidden="1" customWidth="1"/>
    <col min="12798" max="12798" width="4.5703125" style="69" customWidth="1"/>
    <col min="12799" max="12799" width="5.7109375" style="69" customWidth="1"/>
    <col min="12800" max="12804" width="4.7109375" style="69" customWidth="1"/>
    <col min="12805" max="12806" width="7.7109375" style="69" customWidth="1"/>
    <col min="12807" max="12807" width="11.28515625" style="69" customWidth="1"/>
    <col min="12808" max="12808" width="9.85546875" style="69" customWidth="1"/>
    <col min="12809" max="12809" width="10" style="69" customWidth="1"/>
    <col min="12810" max="12810" width="8.7109375" style="69" customWidth="1"/>
    <col min="12811" max="12811" width="13.5703125" style="69" customWidth="1"/>
    <col min="12812" max="12812" width="13.28515625" style="69" customWidth="1"/>
    <col min="12813" max="12814" width="12.5703125" style="69" customWidth="1"/>
    <col min="12815" max="12815" width="7.85546875" style="69" customWidth="1"/>
    <col min="12816" max="12816" width="13.5703125" style="69" customWidth="1"/>
    <col min="12817" max="12817" width="8.85546875" style="69" customWidth="1"/>
    <col min="12818" max="13049" width="9.140625" style="69"/>
    <col min="13050" max="13053" width="0" style="69" hidden="1" customWidth="1"/>
    <col min="13054" max="13054" width="4.5703125" style="69" customWidth="1"/>
    <col min="13055" max="13055" width="5.7109375" style="69" customWidth="1"/>
    <col min="13056" max="13060" width="4.7109375" style="69" customWidth="1"/>
    <col min="13061" max="13062" width="7.7109375" style="69" customWidth="1"/>
    <col min="13063" max="13063" width="11.28515625" style="69" customWidth="1"/>
    <col min="13064" max="13064" width="9.85546875" style="69" customWidth="1"/>
    <col min="13065" max="13065" width="10" style="69" customWidth="1"/>
    <col min="13066" max="13066" width="8.7109375" style="69" customWidth="1"/>
    <col min="13067" max="13067" width="13.5703125" style="69" customWidth="1"/>
    <col min="13068" max="13068" width="13.28515625" style="69" customWidth="1"/>
    <col min="13069" max="13070" width="12.5703125" style="69" customWidth="1"/>
    <col min="13071" max="13071" width="7.85546875" style="69" customWidth="1"/>
    <col min="13072" max="13072" width="13.5703125" style="69" customWidth="1"/>
    <col min="13073" max="13073" width="8.85546875" style="69" customWidth="1"/>
    <col min="13074" max="13305" width="9.140625" style="69"/>
    <col min="13306" max="13309" width="0" style="69" hidden="1" customWidth="1"/>
    <col min="13310" max="13310" width="4.5703125" style="69" customWidth="1"/>
    <col min="13311" max="13311" width="5.7109375" style="69" customWidth="1"/>
    <col min="13312" max="13316" width="4.7109375" style="69" customWidth="1"/>
    <col min="13317" max="13318" width="7.7109375" style="69" customWidth="1"/>
    <col min="13319" max="13319" width="11.28515625" style="69" customWidth="1"/>
    <col min="13320" max="13320" width="9.85546875" style="69" customWidth="1"/>
    <col min="13321" max="13321" width="10" style="69" customWidth="1"/>
    <col min="13322" max="13322" width="8.7109375" style="69" customWidth="1"/>
    <col min="13323" max="13323" width="13.5703125" style="69" customWidth="1"/>
    <col min="13324" max="13324" width="13.28515625" style="69" customWidth="1"/>
    <col min="13325" max="13326" width="12.5703125" style="69" customWidth="1"/>
    <col min="13327" max="13327" width="7.85546875" style="69" customWidth="1"/>
    <col min="13328" max="13328" width="13.5703125" style="69" customWidth="1"/>
    <col min="13329" max="13329" width="8.85546875" style="69" customWidth="1"/>
    <col min="13330" max="13561" width="9.140625" style="69"/>
    <col min="13562" max="13565" width="0" style="69" hidden="1" customWidth="1"/>
    <col min="13566" max="13566" width="4.5703125" style="69" customWidth="1"/>
    <col min="13567" max="13567" width="5.7109375" style="69" customWidth="1"/>
    <col min="13568" max="13572" width="4.7109375" style="69" customWidth="1"/>
    <col min="13573" max="13574" width="7.7109375" style="69" customWidth="1"/>
    <col min="13575" max="13575" width="11.28515625" style="69" customWidth="1"/>
    <col min="13576" max="13576" width="9.85546875" style="69" customWidth="1"/>
    <col min="13577" max="13577" width="10" style="69" customWidth="1"/>
    <col min="13578" max="13578" width="8.7109375" style="69" customWidth="1"/>
    <col min="13579" max="13579" width="13.5703125" style="69" customWidth="1"/>
    <col min="13580" max="13580" width="13.28515625" style="69" customWidth="1"/>
    <col min="13581" max="13582" width="12.5703125" style="69" customWidth="1"/>
    <col min="13583" max="13583" width="7.85546875" style="69" customWidth="1"/>
    <col min="13584" max="13584" width="13.5703125" style="69" customWidth="1"/>
    <col min="13585" max="13585" width="8.85546875" style="69" customWidth="1"/>
    <col min="13586" max="13817" width="9.140625" style="69"/>
    <col min="13818" max="13821" width="0" style="69" hidden="1" customWidth="1"/>
    <col min="13822" max="13822" width="4.5703125" style="69" customWidth="1"/>
    <col min="13823" max="13823" width="5.7109375" style="69" customWidth="1"/>
    <col min="13824" max="13828" width="4.7109375" style="69" customWidth="1"/>
    <col min="13829" max="13830" width="7.7109375" style="69" customWidth="1"/>
    <col min="13831" max="13831" width="11.28515625" style="69" customWidth="1"/>
    <col min="13832" max="13832" width="9.85546875" style="69" customWidth="1"/>
    <col min="13833" max="13833" width="10" style="69" customWidth="1"/>
    <col min="13834" max="13834" width="8.7109375" style="69" customWidth="1"/>
    <col min="13835" max="13835" width="13.5703125" style="69" customWidth="1"/>
    <col min="13836" max="13836" width="13.28515625" style="69" customWidth="1"/>
    <col min="13837" max="13838" width="12.5703125" style="69" customWidth="1"/>
    <col min="13839" max="13839" width="7.85546875" style="69" customWidth="1"/>
    <col min="13840" max="13840" width="13.5703125" style="69" customWidth="1"/>
    <col min="13841" max="13841" width="8.85546875" style="69" customWidth="1"/>
    <col min="13842" max="14073" width="9.140625" style="69"/>
    <col min="14074" max="14077" width="0" style="69" hidden="1" customWidth="1"/>
    <col min="14078" max="14078" width="4.5703125" style="69" customWidth="1"/>
    <col min="14079" max="14079" width="5.7109375" style="69" customWidth="1"/>
    <col min="14080" max="14084" width="4.7109375" style="69" customWidth="1"/>
    <col min="14085" max="14086" width="7.7109375" style="69" customWidth="1"/>
    <col min="14087" max="14087" width="11.28515625" style="69" customWidth="1"/>
    <col min="14088" max="14088" width="9.85546875" style="69" customWidth="1"/>
    <col min="14089" max="14089" width="10" style="69" customWidth="1"/>
    <col min="14090" max="14090" width="8.7109375" style="69" customWidth="1"/>
    <col min="14091" max="14091" width="13.5703125" style="69" customWidth="1"/>
    <col min="14092" max="14092" width="13.28515625" style="69" customWidth="1"/>
    <col min="14093" max="14094" width="12.5703125" style="69" customWidth="1"/>
    <col min="14095" max="14095" width="7.85546875" style="69" customWidth="1"/>
    <col min="14096" max="14096" width="13.5703125" style="69" customWidth="1"/>
    <col min="14097" max="14097" width="8.85546875" style="69" customWidth="1"/>
    <col min="14098" max="14329" width="9.140625" style="69"/>
    <col min="14330" max="14333" width="0" style="69" hidden="1" customWidth="1"/>
    <col min="14334" max="14334" width="4.5703125" style="69" customWidth="1"/>
    <col min="14335" max="14335" width="5.7109375" style="69" customWidth="1"/>
    <col min="14336" max="14340" width="4.7109375" style="69" customWidth="1"/>
    <col min="14341" max="14342" width="7.7109375" style="69" customWidth="1"/>
    <col min="14343" max="14343" width="11.28515625" style="69" customWidth="1"/>
    <col min="14344" max="14344" width="9.85546875" style="69" customWidth="1"/>
    <col min="14345" max="14345" width="10" style="69" customWidth="1"/>
    <col min="14346" max="14346" width="8.7109375" style="69" customWidth="1"/>
    <col min="14347" max="14347" width="13.5703125" style="69" customWidth="1"/>
    <col min="14348" max="14348" width="13.28515625" style="69" customWidth="1"/>
    <col min="14349" max="14350" width="12.5703125" style="69" customWidth="1"/>
    <col min="14351" max="14351" width="7.85546875" style="69" customWidth="1"/>
    <col min="14352" max="14352" width="13.5703125" style="69" customWidth="1"/>
    <col min="14353" max="14353" width="8.85546875" style="69" customWidth="1"/>
    <col min="14354" max="14585" width="9.140625" style="69"/>
    <col min="14586" max="14589" width="0" style="69" hidden="1" customWidth="1"/>
    <col min="14590" max="14590" width="4.5703125" style="69" customWidth="1"/>
    <col min="14591" max="14591" width="5.7109375" style="69" customWidth="1"/>
    <col min="14592" max="14596" width="4.7109375" style="69" customWidth="1"/>
    <col min="14597" max="14598" width="7.7109375" style="69" customWidth="1"/>
    <col min="14599" max="14599" width="11.28515625" style="69" customWidth="1"/>
    <col min="14600" max="14600" width="9.85546875" style="69" customWidth="1"/>
    <col min="14601" max="14601" width="10" style="69" customWidth="1"/>
    <col min="14602" max="14602" width="8.7109375" style="69" customWidth="1"/>
    <col min="14603" max="14603" width="13.5703125" style="69" customWidth="1"/>
    <col min="14604" max="14604" width="13.28515625" style="69" customWidth="1"/>
    <col min="14605" max="14606" width="12.5703125" style="69" customWidth="1"/>
    <col min="14607" max="14607" width="7.85546875" style="69" customWidth="1"/>
    <col min="14608" max="14608" width="13.5703125" style="69" customWidth="1"/>
    <col min="14609" max="14609" width="8.85546875" style="69" customWidth="1"/>
    <col min="14610" max="14841" width="9.140625" style="69"/>
    <col min="14842" max="14845" width="0" style="69" hidden="1" customWidth="1"/>
    <col min="14846" max="14846" width="4.5703125" style="69" customWidth="1"/>
    <col min="14847" max="14847" width="5.7109375" style="69" customWidth="1"/>
    <col min="14848" max="14852" width="4.7109375" style="69" customWidth="1"/>
    <col min="14853" max="14854" width="7.7109375" style="69" customWidth="1"/>
    <col min="14855" max="14855" width="11.28515625" style="69" customWidth="1"/>
    <col min="14856" max="14856" width="9.85546875" style="69" customWidth="1"/>
    <col min="14857" max="14857" width="10" style="69" customWidth="1"/>
    <col min="14858" max="14858" width="8.7109375" style="69" customWidth="1"/>
    <col min="14859" max="14859" width="13.5703125" style="69" customWidth="1"/>
    <col min="14860" max="14860" width="13.28515625" style="69" customWidth="1"/>
    <col min="14861" max="14862" width="12.5703125" style="69" customWidth="1"/>
    <col min="14863" max="14863" width="7.85546875" style="69" customWidth="1"/>
    <col min="14864" max="14864" width="13.5703125" style="69" customWidth="1"/>
    <col min="14865" max="14865" width="8.85546875" style="69" customWidth="1"/>
    <col min="14866" max="15097" width="9.140625" style="69"/>
    <col min="15098" max="15101" width="0" style="69" hidden="1" customWidth="1"/>
    <col min="15102" max="15102" width="4.5703125" style="69" customWidth="1"/>
    <col min="15103" max="15103" width="5.7109375" style="69" customWidth="1"/>
    <col min="15104" max="15108" width="4.7109375" style="69" customWidth="1"/>
    <col min="15109" max="15110" width="7.7109375" style="69" customWidth="1"/>
    <col min="15111" max="15111" width="11.28515625" style="69" customWidth="1"/>
    <col min="15112" max="15112" width="9.85546875" style="69" customWidth="1"/>
    <col min="15113" max="15113" width="10" style="69" customWidth="1"/>
    <col min="15114" max="15114" width="8.7109375" style="69" customWidth="1"/>
    <col min="15115" max="15115" width="13.5703125" style="69" customWidth="1"/>
    <col min="15116" max="15116" width="13.28515625" style="69" customWidth="1"/>
    <col min="15117" max="15118" width="12.5703125" style="69" customWidth="1"/>
    <col min="15119" max="15119" width="7.85546875" style="69" customWidth="1"/>
    <col min="15120" max="15120" width="13.5703125" style="69" customWidth="1"/>
    <col min="15121" max="15121" width="8.85546875" style="69" customWidth="1"/>
    <col min="15122" max="15353" width="9.140625" style="69"/>
    <col min="15354" max="15357" width="0" style="69" hidden="1" customWidth="1"/>
    <col min="15358" max="15358" width="4.5703125" style="69" customWidth="1"/>
    <col min="15359" max="15359" width="5.7109375" style="69" customWidth="1"/>
    <col min="15360" max="15364" width="4.7109375" style="69" customWidth="1"/>
    <col min="15365" max="15366" width="7.7109375" style="69" customWidth="1"/>
    <col min="15367" max="15367" width="11.28515625" style="69" customWidth="1"/>
    <col min="15368" max="15368" width="9.85546875" style="69" customWidth="1"/>
    <col min="15369" max="15369" width="10" style="69" customWidth="1"/>
    <col min="15370" max="15370" width="8.7109375" style="69" customWidth="1"/>
    <col min="15371" max="15371" width="13.5703125" style="69" customWidth="1"/>
    <col min="15372" max="15372" width="13.28515625" style="69" customWidth="1"/>
    <col min="15373" max="15374" width="12.5703125" style="69" customWidth="1"/>
    <col min="15375" max="15375" width="7.85546875" style="69" customWidth="1"/>
    <col min="15376" max="15376" width="13.5703125" style="69" customWidth="1"/>
    <col min="15377" max="15377" width="8.85546875" style="69" customWidth="1"/>
    <col min="15378" max="15609" width="9.140625" style="69"/>
    <col min="15610" max="15613" width="0" style="69" hidden="1" customWidth="1"/>
    <col min="15614" max="15614" width="4.5703125" style="69" customWidth="1"/>
    <col min="15615" max="15615" width="5.7109375" style="69" customWidth="1"/>
    <col min="15616" max="15620" width="4.7109375" style="69" customWidth="1"/>
    <col min="15621" max="15622" width="7.7109375" style="69" customWidth="1"/>
    <col min="15623" max="15623" width="11.28515625" style="69" customWidth="1"/>
    <col min="15624" max="15624" width="9.85546875" style="69" customWidth="1"/>
    <col min="15625" max="15625" width="10" style="69" customWidth="1"/>
    <col min="15626" max="15626" width="8.7109375" style="69" customWidth="1"/>
    <col min="15627" max="15627" width="13.5703125" style="69" customWidth="1"/>
    <col min="15628" max="15628" width="13.28515625" style="69" customWidth="1"/>
    <col min="15629" max="15630" width="12.5703125" style="69" customWidth="1"/>
    <col min="15631" max="15631" width="7.85546875" style="69" customWidth="1"/>
    <col min="15632" max="15632" width="13.5703125" style="69" customWidth="1"/>
    <col min="15633" max="15633" width="8.85546875" style="69" customWidth="1"/>
    <col min="15634" max="15865" width="9.140625" style="69"/>
    <col min="15866" max="15869" width="0" style="69" hidden="1" customWidth="1"/>
    <col min="15870" max="15870" width="4.5703125" style="69" customWidth="1"/>
    <col min="15871" max="15871" width="5.7109375" style="69" customWidth="1"/>
    <col min="15872" max="15876" width="4.7109375" style="69" customWidth="1"/>
    <col min="15877" max="15878" width="7.7109375" style="69" customWidth="1"/>
    <col min="15879" max="15879" width="11.28515625" style="69" customWidth="1"/>
    <col min="15880" max="15880" width="9.85546875" style="69" customWidth="1"/>
    <col min="15881" max="15881" width="10" style="69" customWidth="1"/>
    <col min="15882" max="15882" width="8.7109375" style="69" customWidth="1"/>
    <col min="15883" max="15883" width="13.5703125" style="69" customWidth="1"/>
    <col min="15884" max="15884" width="13.28515625" style="69" customWidth="1"/>
    <col min="15885" max="15886" width="12.5703125" style="69" customWidth="1"/>
    <col min="15887" max="15887" width="7.85546875" style="69" customWidth="1"/>
    <col min="15888" max="15888" width="13.5703125" style="69" customWidth="1"/>
    <col min="15889" max="15889" width="8.85546875" style="69" customWidth="1"/>
    <col min="15890" max="16121" width="9.140625" style="69"/>
    <col min="16122" max="16125" width="0" style="69" hidden="1" customWidth="1"/>
    <col min="16126" max="16126" width="4.5703125" style="69" customWidth="1"/>
    <col min="16127" max="16127" width="5.7109375" style="69" customWidth="1"/>
    <col min="16128" max="16132" width="4.7109375" style="69" customWidth="1"/>
    <col min="16133" max="16134" width="7.7109375" style="69" customWidth="1"/>
    <col min="16135" max="16135" width="11.28515625" style="69" customWidth="1"/>
    <col min="16136" max="16136" width="9.85546875" style="69" customWidth="1"/>
    <col min="16137" max="16137" width="10" style="69" customWidth="1"/>
    <col min="16138" max="16138" width="8.7109375" style="69" customWidth="1"/>
    <col min="16139" max="16139" width="13.5703125" style="69" customWidth="1"/>
    <col min="16140" max="16140" width="13.28515625" style="69" customWidth="1"/>
    <col min="16141" max="16142" width="12.5703125" style="69" customWidth="1"/>
    <col min="16143" max="16143" width="7.85546875" style="69" customWidth="1"/>
    <col min="16144" max="16144" width="13.5703125" style="69" customWidth="1"/>
    <col min="16145" max="16145" width="8.85546875" style="69" customWidth="1"/>
    <col min="16146" max="16384" width="9.140625" style="69"/>
  </cols>
  <sheetData>
    <row r="1" spans="1:17" ht="107.25" customHeight="1" x14ac:dyDescent="0.2">
      <c r="E1" s="229" t="e" vm="1">
        <v>#VALUE!</v>
      </c>
      <c r="F1" s="229"/>
      <c r="G1" s="229"/>
      <c r="H1" s="229"/>
      <c r="I1" s="229"/>
      <c r="J1" s="229"/>
      <c r="K1" s="229"/>
      <c r="L1" s="229"/>
      <c r="M1" s="229"/>
      <c r="N1" s="229"/>
      <c r="O1" s="229"/>
      <c r="P1" s="229"/>
    </row>
    <row r="2" spans="1:17" s="73" customFormat="1" ht="18.75" x14ac:dyDescent="0.3">
      <c r="A2" s="71" t="s">
        <v>16</v>
      </c>
      <c r="B2" s="72"/>
      <c r="C2" s="72"/>
      <c r="D2" s="72"/>
      <c r="E2" s="184" t="s">
        <v>58</v>
      </c>
      <c r="F2" s="184"/>
      <c r="G2" s="184"/>
      <c r="H2" s="184"/>
      <c r="I2" s="184"/>
      <c r="J2" s="184"/>
      <c r="K2" s="184"/>
      <c r="L2" s="184"/>
      <c r="M2" s="184"/>
      <c r="N2" s="184"/>
      <c r="O2" s="184"/>
      <c r="P2" s="184"/>
    </row>
    <row r="3" spans="1:17" s="73" customFormat="1" ht="16.7" customHeight="1" x14ac:dyDescent="0.25">
      <c r="A3" s="74"/>
      <c r="B3" s="75"/>
      <c r="C3" s="75"/>
      <c r="D3" s="75"/>
      <c r="E3" s="185" t="s">
        <v>17</v>
      </c>
      <c r="F3" s="186"/>
      <c r="G3" s="186"/>
      <c r="H3" s="3"/>
      <c r="I3" s="187" t="s">
        <v>18</v>
      </c>
      <c r="J3" s="188"/>
      <c r="K3" s="188"/>
      <c r="L3" s="189"/>
      <c r="M3" s="190"/>
      <c r="N3" s="191"/>
      <c r="O3" s="191"/>
      <c r="P3" s="191"/>
    </row>
    <row r="4" spans="1:17" s="73" customFormat="1" thickBot="1" x14ac:dyDescent="0.3">
      <c r="A4" s="74"/>
      <c r="B4" s="75"/>
      <c r="C4" s="75"/>
      <c r="D4" s="75"/>
      <c r="E4" s="185" t="s">
        <v>19</v>
      </c>
      <c r="F4" s="186"/>
      <c r="G4" s="186"/>
      <c r="H4" s="4"/>
      <c r="I4" s="192" t="s">
        <v>20</v>
      </c>
      <c r="J4" s="193"/>
      <c r="K4" s="193"/>
      <c r="L4" s="194"/>
      <c r="M4" s="190"/>
      <c r="N4" s="191"/>
      <c r="O4" s="191"/>
      <c r="P4" s="191"/>
    </row>
    <row r="5" spans="1:17" x14ac:dyDescent="0.2">
      <c r="A5" s="76"/>
      <c r="B5" s="77"/>
      <c r="C5" s="77"/>
      <c r="D5" s="77"/>
      <c r="E5" s="195" t="s">
        <v>59</v>
      </c>
      <c r="F5" s="196"/>
      <c r="G5" s="196"/>
      <c r="H5" s="196"/>
      <c r="I5" s="196"/>
      <c r="J5" s="196"/>
      <c r="K5" s="196"/>
      <c r="L5" s="196"/>
      <c r="M5" s="196"/>
      <c r="N5" s="196"/>
      <c r="O5" s="196"/>
      <c r="P5" s="196"/>
    </row>
    <row r="6" spans="1:17" ht="41.25" customHeight="1" x14ac:dyDescent="0.2">
      <c r="A6" s="76"/>
      <c r="B6" s="77"/>
      <c r="C6" s="77"/>
      <c r="D6" s="77"/>
      <c r="E6" s="78" t="s">
        <v>21</v>
      </c>
      <c r="F6" s="79" t="s">
        <v>22</v>
      </c>
      <c r="G6" s="79" t="s">
        <v>23</v>
      </c>
      <c r="H6" s="197" t="s">
        <v>69</v>
      </c>
      <c r="I6" s="198"/>
      <c r="J6" s="198"/>
      <c r="K6" s="198"/>
      <c r="L6" s="198"/>
      <c r="M6" s="198"/>
      <c r="N6" s="198"/>
      <c r="O6" s="199"/>
      <c r="P6" s="79" t="s">
        <v>14</v>
      </c>
    </row>
    <row r="7" spans="1:17" hidden="1" x14ac:dyDescent="0.2">
      <c r="A7" s="80"/>
      <c r="E7" s="81">
        <v>1</v>
      </c>
      <c r="F7" s="82">
        <v>2</v>
      </c>
      <c r="G7" s="82">
        <v>3</v>
      </c>
      <c r="H7" s="82">
        <v>4</v>
      </c>
      <c r="I7" s="82">
        <v>5</v>
      </c>
      <c r="J7" s="82">
        <v>6</v>
      </c>
      <c r="K7" s="200"/>
      <c r="L7" s="201"/>
      <c r="M7" s="201"/>
      <c r="N7" s="201"/>
      <c r="O7" s="202"/>
      <c r="P7" s="82">
        <v>8</v>
      </c>
    </row>
    <row r="8" spans="1:17" ht="15" x14ac:dyDescent="0.2">
      <c r="A8" s="80"/>
      <c r="E8" s="83">
        <v>1</v>
      </c>
      <c r="F8" s="5" t="s">
        <v>24</v>
      </c>
      <c r="G8" s="5"/>
      <c r="H8" s="203"/>
      <c r="I8" s="203"/>
      <c r="J8" s="203"/>
      <c r="K8" s="203"/>
      <c r="L8" s="203"/>
      <c r="M8" s="203"/>
      <c r="N8" s="203"/>
      <c r="O8" s="203"/>
      <c r="P8" s="118"/>
    </row>
    <row r="9" spans="1:17" ht="15.2" customHeight="1" x14ac:dyDescent="0.2">
      <c r="A9" s="84"/>
      <c r="B9" s="85"/>
      <c r="C9" s="85"/>
      <c r="D9" s="85"/>
      <c r="E9" s="83">
        <v>2</v>
      </c>
      <c r="F9" s="5" t="s">
        <v>25</v>
      </c>
      <c r="G9" s="5"/>
      <c r="H9" s="183"/>
      <c r="I9" s="183"/>
      <c r="J9" s="183"/>
      <c r="K9" s="183"/>
      <c r="L9" s="183"/>
      <c r="M9" s="183"/>
      <c r="N9" s="183"/>
      <c r="O9" s="183"/>
      <c r="P9" s="118"/>
    </row>
    <row r="10" spans="1:17" ht="18" x14ac:dyDescent="0.2">
      <c r="A10" s="84"/>
      <c r="B10" s="85"/>
      <c r="C10" s="85"/>
      <c r="D10" s="85"/>
      <c r="E10" s="83">
        <v>3</v>
      </c>
      <c r="F10" s="5" t="s">
        <v>26</v>
      </c>
      <c r="G10" s="5"/>
      <c r="H10" s="183"/>
      <c r="I10" s="183"/>
      <c r="J10" s="183"/>
      <c r="K10" s="183"/>
      <c r="L10" s="183"/>
      <c r="M10" s="183"/>
      <c r="N10" s="183"/>
      <c r="O10" s="183"/>
      <c r="P10" s="118"/>
    </row>
    <row r="11" spans="1:17" ht="18" x14ac:dyDescent="0.2">
      <c r="A11" s="84"/>
      <c r="B11" s="85"/>
      <c r="C11" s="85"/>
      <c r="D11" s="85"/>
      <c r="E11" s="83">
        <v>4</v>
      </c>
      <c r="F11" s="5" t="s">
        <v>27</v>
      </c>
      <c r="G11" s="5"/>
      <c r="H11" s="183"/>
      <c r="I11" s="183"/>
      <c r="J11" s="183"/>
      <c r="K11" s="183"/>
      <c r="L11" s="183"/>
      <c r="M11" s="183"/>
      <c r="N11" s="183"/>
      <c r="O11" s="183"/>
      <c r="P11" s="118"/>
    </row>
    <row r="12" spans="1:17" ht="18" customHeight="1" x14ac:dyDescent="0.2">
      <c r="A12" s="86"/>
      <c r="B12" s="87"/>
      <c r="C12" s="88" t="s">
        <v>28</v>
      </c>
      <c r="D12" s="89" t="s">
        <v>29</v>
      </c>
      <c r="E12" s="83">
        <v>5</v>
      </c>
      <c r="F12" s="5" t="s">
        <v>30</v>
      </c>
      <c r="G12" s="5"/>
      <c r="H12" s="183"/>
      <c r="I12" s="183"/>
      <c r="J12" s="183"/>
      <c r="K12" s="183"/>
      <c r="L12" s="183"/>
      <c r="M12" s="183"/>
      <c r="N12" s="183"/>
      <c r="O12" s="183"/>
      <c r="P12" s="118"/>
    </row>
    <row r="13" spans="1:17" s="94" customFormat="1" ht="12" customHeight="1" x14ac:dyDescent="0.2">
      <c r="A13" s="90"/>
      <c r="B13" s="91"/>
      <c r="C13" s="92"/>
      <c r="D13" s="93"/>
      <c r="E13" s="83">
        <v>6</v>
      </c>
      <c r="F13" s="5" t="s">
        <v>31</v>
      </c>
      <c r="G13" s="5"/>
      <c r="H13" s="183"/>
      <c r="I13" s="183"/>
      <c r="J13" s="183"/>
      <c r="K13" s="183"/>
      <c r="L13" s="183"/>
      <c r="M13" s="183"/>
      <c r="N13" s="183"/>
      <c r="O13" s="183"/>
      <c r="P13" s="118"/>
      <c r="Q13" s="69"/>
    </row>
    <row r="14" spans="1:17" s="97" customFormat="1" ht="15.2" customHeight="1" x14ac:dyDescent="0.2">
      <c r="A14" s="90"/>
      <c r="B14" s="91"/>
      <c r="C14" s="95" t="s">
        <v>32</v>
      </c>
      <c r="D14" s="96" t="s">
        <v>32</v>
      </c>
      <c r="E14" s="83">
        <v>7</v>
      </c>
      <c r="F14" s="5" t="s">
        <v>33</v>
      </c>
      <c r="G14" s="5"/>
      <c r="H14" s="183"/>
      <c r="I14" s="183"/>
      <c r="J14" s="183"/>
      <c r="K14" s="183"/>
      <c r="L14" s="183"/>
      <c r="M14" s="183"/>
      <c r="N14" s="183"/>
      <c r="O14" s="183"/>
      <c r="P14" s="118"/>
      <c r="Q14" s="69"/>
    </row>
    <row r="15" spans="1:17" s="97" customFormat="1" ht="15.2" customHeight="1" x14ac:dyDescent="0.2">
      <c r="A15" s="90"/>
      <c r="B15" s="91"/>
      <c r="C15" s="95" t="s">
        <v>32</v>
      </c>
      <c r="D15" s="96" t="s">
        <v>32</v>
      </c>
      <c r="E15" s="83">
        <v>8</v>
      </c>
      <c r="F15" s="5" t="s">
        <v>34</v>
      </c>
      <c r="G15" s="5"/>
      <c r="H15" s="183"/>
      <c r="I15" s="183"/>
      <c r="J15" s="183"/>
      <c r="K15" s="183"/>
      <c r="L15" s="183"/>
      <c r="M15" s="183"/>
      <c r="N15" s="183"/>
      <c r="O15" s="183"/>
      <c r="P15" s="118"/>
      <c r="Q15" s="69"/>
    </row>
    <row r="16" spans="1:17" s="97" customFormat="1" ht="15.2" customHeight="1" x14ac:dyDescent="0.2">
      <c r="A16" s="90"/>
      <c r="B16" s="91"/>
      <c r="C16" s="95" t="s">
        <v>32</v>
      </c>
      <c r="D16" s="96" t="s">
        <v>32</v>
      </c>
      <c r="E16" s="83">
        <v>9</v>
      </c>
      <c r="F16" s="5" t="s">
        <v>35</v>
      </c>
      <c r="G16" s="5"/>
      <c r="H16" s="183"/>
      <c r="I16" s="183"/>
      <c r="J16" s="183"/>
      <c r="K16" s="183"/>
      <c r="L16" s="183"/>
      <c r="M16" s="183"/>
      <c r="N16" s="183"/>
      <c r="O16" s="183"/>
      <c r="P16" s="118"/>
      <c r="Q16" s="69"/>
    </row>
    <row r="17" spans="1:17" s="97" customFormat="1" ht="15.2" customHeight="1" x14ac:dyDescent="0.2">
      <c r="A17" s="90"/>
      <c r="B17" s="91"/>
      <c r="C17" s="95" t="s">
        <v>32</v>
      </c>
      <c r="D17" s="96" t="s">
        <v>32</v>
      </c>
      <c r="E17" s="83">
        <v>10</v>
      </c>
      <c r="F17" s="5"/>
      <c r="G17" s="5"/>
      <c r="H17" s="183"/>
      <c r="I17" s="183"/>
      <c r="J17" s="183"/>
      <c r="K17" s="183"/>
      <c r="L17" s="183"/>
      <c r="M17" s="183"/>
      <c r="N17" s="183"/>
      <c r="O17" s="183"/>
      <c r="P17" s="118"/>
      <c r="Q17" s="69"/>
    </row>
    <row r="18" spans="1:17" s="97" customFormat="1" ht="15.2" customHeight="1" x14ac:dyDescent="0.2">
      <c r="A18" s="90"/>
      <c r="B18" s="91"/>
      <c r="C18" s="95" t="s">
        <v>32</v>
      </c>
      <c r="D18" s="96" t="s">
        <v>32</v>
      </c>
      <c r="E18" s="83">
        <v>11</v>
      </c>
      <c r="F18" s="5"/>
      <c r="G18" s="5"/>
      <c r="H18" s="183"/>
      <c r="I18" s="183"/>
      <c r="J18" s="183"/>
      <c r="K18" s="183"/>
      <c r="L18" s="183"/>
      <c r="M18" s="183"/>
      <c r="N18" s="183"/>
      <c r="O18" s="183"/>
      <c r="P18" s="118"/>
      <c r="Q18" s="69"/>
    </row>
    <row r="19" spans="1:17" s="97" customFormat="1" ht="15.2" customHeight="1" x14ac:dyDescent="0.2">
      <c r="A19" s="90"/>
      <c r="B19" s="91"/>
      <c r="C19" s="95" t="s">
        <v>32</v>
      </c>
      <c r="D19" s="96" t="s">
        <v>32</v>
      </c>
      <c r="E19" s="83">
        <v>12</v>
      </c>
      <c r="F19" s="5"/>
      <c r="G19" s="5"/>
      <c r="H19" s="183"/>
      <c r="I19" s="183"/>
      <c r="J19" s="183"/>
      <c r="K19" s="183"/>
      <c r="L19" s="183"/>
      <c r="M19" s="183"/>
      <c r="N19" s="183"/>
      <c r="O19" s="183"/>
      <c r="P19" s="118"/>
      <c r="Q19" s="69"/>
    </row>
    <row r="20" spans="1:17" s="97" customFormat="1" ht="15.2" customHeight="1" x14ac:dyDescent="0.2">
      <c r="A20" s="90"/>
      <c r="B20" s="91"/>
      <c r="C20" s="95" t="s">
        <v>32</v>
      </c>
      <c r="D20" s="96" t="s">
        <v>32</v>
      </c>
      <c r="E20" s="83">
        <v>13</v>
      </c>
      <c r="F20" s="5"/>
      <c r="G20" s="5"/>
      <c r="H20" s="183"/>
      <c r="I20" s="183"/>
      <c r="J20" s="183"/>
      <c r="K20" s="183"/>
      <c r="L20" s="183"/>
      <c r="M20" s="183"/>
      <c r="N20" s="183"/>
      <c r="O20" s="183"/>
      <c r="P20" s="118"/>
      <c r="Q20" s="69"/>
    </row>
    <row r="21" spans="1:17" s="97" customFormat="1" ht="15.2" customHeight="1" x14ac:dyDescent="0.2">
      <c r="A21" s="90"/>
      <c r="B21" s="91"/>
      <c r="C21" s="95" t="s">
        <v>32</v>
      </c>
      <c r="D21" s="96" t="s">
        <v>32</v>
      </c>
      <c r="E21" s="83">
        <v>14</v>
      </c>
      <c r="F21" s="5"/>
      <c r="G21" s="5"/>
      <c r="H21" s="183"/>
      <c r="I21" s="183"/>
      <c r="J21" s="183"/>
      <c r="K21" s="183"/>
      <c r="L21" s="183"/>
      <c r="M21" s="183"/>
      <c r="N21" s="183"/>
      <c r="O21" s="183"/>
      <c r="P21" s="118"/>
      <c r="Q21" s="69"/>
    </row>
    <row r="22" spans="1:17" s="97" customFormat="1" ht="15.2" customHeight="1" x14ac:dyDescent="0.2">
      <c r="A22" s="90"/>
      <c r="B22" s="91"/>
      <c r="C22" s="95" t="s">
        <v>32</v>
      </c>
      <c r="D22" s="96" t="s">
        <v>32</v>
      </c>
      <c r="E22" s="83">
        <v>15</v>
      </c>
      <c r="F22" s="5"/>
      <c r="G22" s="5"/>
      <c r="H22" s="183"/>
      <c r="I22" s="183"/>
      <c r="J22" s="183"/>
      <c r="K22" s="183"/>
      <c r="L22" s="183"/>
      <c r="M22" s="183"/>
      <c r="N22" s="183"/>
      <c r="O22" s="183"/>
      <c r="P22" s="118"/>
      <c r="Q22" s="69"/>
    </row>
    <row r="23" spans="1:17" s="97" customFormat="1" ht="15.2" customHeight="1" x14ac:dyDescent="0.2">
      <c r="A23" s="90"/>
      <c r="B23" s="91"/>
      <c r="C23" s="95" t="s">
        <v>32</v>
      </c>
      <c r="D23" s="96" t="s">
        <v>32</v>
      </c>
      <c r="E23" s="83">
        <v>16</v>
      </c>
      <c r="F23" s="5"/>
      <c r="G23" s="5"/>
      <c r="H23" s="183"/>
      <c r="I23" s="183"/>
      <c r="J23" s="183"/>
      <c r="K23" s="183"/>
      <c r="L23" s="183"/>
      <c r="M23" s="183"/>
      <c r="N23" s="183"/>
      <c r="O23" s="183"/>
      <c r="P23" s="118"/>
      <c r="Q23" s="69"/>
    </row>
    <row r="24" spans="1:17" s="97" customFormat="1" ht="15.2" customHeight="1" x14ac:dyDescent="0.2">
      <c r="A24" s="90"/>
      <c r="B24" s="91"/>
      <c r="C24" s="95" t="s">
        <v>32</v>
      </c>
      <c r="D24" s="96" t="s">
        <v>32</v>
      </c>
      <c r="E24" s="83">
        <v>17</v>
      </c>
      <c r="F24" s="5"/>
      <c r="G24" s="5"/>
      <c r="H24" s="183"/>
      <c r="I24" s="183"/>
      <c r="J24" s="183"/>
      <c r="K24" s="183"/>
      <c r="L24" s="183"/>
      <c r="M24" s="183"/>
      <c r="N24" s="183"/>
      <c r="O24" s="183"/>
      <c r="P24" s="118"/>
      <c r="Q24" s="69"/>
    </row>
    <row r="25" spans="1:17" s="97" customFormat="1" ht="15.2" customHeight="1" x14ac:dyDescent="0.2">
      <c r="A25" s="90"/>
      <c r="B25" s="91"/>
      <c r="C25" s="95" t="s">
        <v>32</v>
      </c>
      <c r="D25" s="96" t="s">
        <v>32</v>
      </c>
      <c r="E25" s="83">
        <v>18</v>
      </c>
      <c r="F25" s="5"/>
      <c r="G25" s="5"/>
      <c r="H25" s="183"/>
      <c r="I25" s="183"/>
      <c r="J25" s="183"/>
      <c r="K25" s="183"/>
      <c r="L25" s="183"/>
      <c r="M25" s="183"/>
      <c r="N25" s="183"/>
      <c r="O25" s="183"/>
      <c r="P25" s="118"/>
      <c r="Q25" s="69"/>
    </row>
    <row r="26" spans="1:17" s="97" customFormat="1" ht="15.2" customHeight="1" x14ac:dyDescent="0.2">
      <c r="A26" s="90"/>
      <c r="B26" s="91"/>
      <c r="C26" s="95" t="s">
        <v>32</v>
      </c>
      <c r="D26" s="96" t="s">
        <v>32</v>
      </c>
      <c r="E26" s="83">
        <v>19</v>
      </c>
      <c r="F26" s="5"/>
      <c r="G26" s="5"/>
      <c r="H26" s="183"/>
      <c r="I26" s="183"/>
      <c r="J26" s="183"/>
      <c r="K26" s="183"/>
      <c r="L26" s="183"/>
      <c r="M26" s="183"/>
      <c r="N26" s="183"/>
      <c r="O26" s="183"/>
      <c r="P26" s="118"/>
      <c r="Q26" s="69"/>
    </row>
    <row r="27" spans="1:17" s="97" customFormat="1" ht="15.2" customHeight="1" x14ac:dyDescent="0.2">
      <c r="A27" s="90"/>
      <c r="B27" s="91"/>
      <c r="C27" s="95" t="s">
        <v>32</v>
      </c>
      <c r="D27" s="96" t="s">
        <v>32</v>
      </c>
      <c r="E27" s="83">
        <v>20</v>
      </c>
      <c r="F27" s="5"/>
      <c r="G27" s="5"/>
      <c r="H27" s="183"/>
      <c r="I27" s="183"/>
      <c r="J27" s="183"/>
      <c r="K27" s="183"/>
      <c r="L27" s="183"/>
      <c r="M27" s="183"/>
      <c r="N27" s="183"/>
      <c r="O27" s="183"/>
      <c r="P27" s="118"/>
      <c r="Q27" s="69"/>
    </row>
    <row r="28" spans="1:17" s="97" customFormat="1" ht="15.2" customHeight="1" x14ac:dyDescent="0.2">
      <c r="A28" s="90"/>
      <c r="B28" s="91"/>
      <c r="C28" s="95" t="s">
        <v>32</v>
      </c>
      <c r="D28" s="96" t="s">
        <v>32</v>
      </c>
      <c r="E28" s="83">
        <v>21</v>
      </c>
      <c r="F28" s="5"/>
      <c r="G28" s="5"/>
      <c r="H28" s="183"/>
      <c r="I28" s="183"/>
      <c r="J28" s="183"/>
      <c r="K28" s="183"/>
      <c r="L28" s="183"/>
      <c r="M28" s="183"/>
      <c r="N28" s="183"/>
      <c r="O28" s="183"/>
      <c r="P28" s="118"/>
      <c r="Q28" s="69"/>
    </row>
    <row r="29" spans="1:17" s="97" customFormat="1" ht="15.2" customHeight="1" x14ac:dyDescent="0.2">
      <c r="A29" s="90"/>
      <c r="B29" s="91"/>
      <c r="C29" s="95" t="s">
        <v>32</v>
      </c>
      <c r="D29" s="96" t="s">
        <v>32</v>
      </c>
      <c r="E29" s="83">
        <v>22</v>
      </c>
      <c r="F29" s="5"/>
      <c r="G29" s="5"/>
      <c r="H29" s="183"/>
      <c r="I29" s="183"/>
      <c r="J29" s="183"/>
      <c r="K29" s="183"/>
      <c r="L29" s="183"/>
      <c r="M29" s="183"/>
      <c r="N29" s="183"/>
      <c r="O29" s="183"/>
      <c r="P29" s="118"/>
      <c r="Q29" s="69"/>
    </row>
    <row r="30" spans="1:17" s="97" customFormat="1" ht="15.2" customHeight="1" x14ac:dyDescent="0.2">
      <c r="A30" s="90"/>
      <c r="B30" s="91"/>
      <c r="C30" s="95" t="s">
        <v>32</v>
      </c>
      <c r="D30" s="96" t="s">
        <v>32</v>
      </c>
      <c r="E30" s="83">
        <v>23</v>
      </c>
      <c r="F30" s="5"/>
      <c r="G30" s="5"/>
      <c r="H30" s="183"/>
      <c r="I30" s="183"/>
      <c r="J30" s="183"/>
      <c r="K30" s="183"/>
      <c r="L30" s="183"/>
      <c r="M30" s="183"/>
      <c r="N30" s="183"/>
      <c r="O30" s="183"/>
      <c r="P30" s="118"/>
      <c r="Q30" s="69"/>
    </row>
    <row r="31" spans="1:17" s="97" customFormat="1" ht="15.2" customHeight="1" x14ac:dyDescent="0.2">
      <c r="A31" s="90"/>
      <c r="B31" s="91"/>
      <c r="C31" s="95" t="s">
        <v>32</v>
      </c>
      <c r="D31" s="96" t="s">
        <v>32</v>
      </c>
      <c r="E31" s="83">
        <v>24</v>
      </c>
      <c r="F31" s="5"/>
      <c r="G31" s="5"/>
      <c r="H31" s="183"/>
      <c r="I31" s="183"/>
      <c r="J31" s="183"/>
      <c r="K31" s="183"/>
      <c r="L31" s="183"/>
      <c r="M31" s="183"/>
      <c r="N31" s="183"/>
      <c r="O31" s="183"/>
      <c r="P31" s="118"/>
      <c r="Q31" s="69"/>
    </row>
    <row r="32" spans="1:17" s="97" customFormat="1" ht="15.2" customHeight="1" x14ac:dyDescent="0.2">
      <c r="A32" s="90"/>
      <c r="B32" s="91"/>
      <c r="C32" s="95" t="s">
        <v>32</v>
      </c>
      <c r="D32" s="96" t="s">
        <v>32</v>
      </c>
      <c r="E32" s="83">
        <v>25</v>
      </c>
      <c r="F32" s="5"/>
      <c r="G32" s="5"/>
      <c r="H32" s="183"/>
      <c r="I32" s="183"/>
      <c r="J32" s="183"/>
      <c r="K32" s="183"/>
      <c r="L32" s="183"/>
      <c r="M32" s="183"/>
      <c r="N32" s="183"/>
      <c r="O32" s="183"/>
      <c r="P32" s="118"/>
      <c r="Q32" s="69"/>
    </row>
    <row r="33" spans="1:18" s="97" customFormat="1" ht="15.2" customHeight="1" x14ac:dyDescent="0.2">
      <c r="A33" s="90"/>
      <c r="B33" s="91"/>
      <c r="C33" s="95" t="s">
        <v>32</v>
      </c>
      <c r="D33" s="96" t="s">
        <v>32</v>
      </c>
      <c r="E33" s="83">
        <v>26</v>
      </c>
      <c r="F33" s="5"/>
      <c r="G33" s="5"/>
      <c r="H33" s="183"/>
      <c r="I33" s="183"/>
      <c r="J33" s="183"/>
      <c r="K33" s="183"/>
      <c r="L33" s="183"/>
      <c r="M33" s="183"/>
      <c r="N33" s="183"/>
      <c r="O33" s="183"/>
      <c r="P33" s="118"/>
      <c r="Q33" s="69"/>
    </row>
    <row r="34" spans="1:18" s="97" customFormat="1" ht="15.2" customHeight="1" x14ac:dyDescent="0.2">
      <c r="A34" s="90"/>
      <c r="B34" s="91"/>
      <c r="C34" s="95" t="s">
        <v>32</v>
      </c>
      <c r="D34" s="96" t="s">
        <v>32</v>
      </c>
      <c r="E34" s="83">
        <v>27</v>
      </c>
      <c r="F34" s="5"/>
      <c r="G34" s="5"/>
      <c r="H34" s="183"/>
      <c r="I34" s="183"/>
      <c r="J34" s="183"/>
      <c r="K34" s="183"/>
      <c r="L34" s="183"/>
      <c r="M34" s="183"/>
      <c r="N34" s="183"/>
      <c r="O34" s="183"/>
      <c r="P34" s="118"/>
      <c r="Q34" s="69"/>
    </row>
    <row r="35" spans="1:18" s="97" customFormat="1" ht="15.2" customHeight="1" x14ac:dyDescent="0.2">
      <c r="A35" s="90"/>
      <c r="B35" s="91"/>
      <c r="C35" s="95" t="s">
        <v>32</v>
      </c>
      <c r="D35" s="96" t="s">
        <v>32</v>
      </c>
      <c r="E35" s="83">
        <v>28</v>
      </c>
      <c r="F35" s="5"/>
      <c r="G35" s="5"/>
      <c r="H35" s="183"/>
      <c r="I35" s="183"/>
      <c r="J35" s="183"/>
      <c r="K35" s="183"/>
      <c r="L35" s="183"/>
      <c r="M35" s="183"/>
      <c r="N35" s="183"/>
      <c r="O35" s="183"/>
      <c r="P35" s="118"/>
      <c r="Q35" s="69"/>
    </row>
    <row r="36" spans="1:18" s="97" customFormat="1" ht="15.2" customHeight="1" x14ac:dyDescent="0.2">
      <c r="A36" s="90"/>
      <c r="B36" s="91"/>
      <c r="C36" s="95"/>
      <c r="D36" s="96"/>
      <c r="E36" s="83">
        <v>29</v>
      </c>
      <c r="F36" s="5"/>
      <c r="G36" s="5"/>
      <c r="H36" s="183"/>
      <c r="I36" s="183"/>
      <c r="J36" s="183"/>
      <c r="K36" s="183"/>
      <c r="L36" s="183"/>
      <c r="M36" s="183"/>
      <c r="N36" s="183"/>
      <c r="O36" s="183"/>
      <c r="P36" s="118"/>
      <c r="Q36" s="69"/>
    </row>
    <row r="37" spans="1:18" s="97" customFormat="1" ht="15.2" customHeight="1" x14ac:dyDescent="0.2">
      <c r="A37" s="90"/>
      <c r="B37" s="91"/>
      <c r="C37" s="95"/>
      <c r="D37" s="96"/>
      <c r="E37" s="83">
        <v>30</v>
      </c>
      <c r="F37" s="5"/>
      <c r="G37" s="5"/>
      <c r="H37" s="183"/>
      <c r="I37" s="183"/>
      <c r="J37" s="183"/>
      <c r="K37" s="183"/>
      <c r="L37" s="183"/>
      <c r="M37" s="183"/>
      <c r="N37" s="183"/>
      <c r="O37" s="183"/>
      <c r="P37" s="118"/>
      <c r="Q37" s="69"/>
    </row>
    <row r="38" spans="1:18" ht="12.75" customHeight="1" x14ac:dyDescent="0.25">
      <c r="A38" s="98"/>
      <c r="B38" s="85"/>
      <c r="C38" s="85"/>
      <c r="D38" s="85"/>
      <c r="E38" s="165"/>
      <c r="F38" s="166"/>
      <c r="G38" s="166"/>
      <c r="H38" s="166"/>
      <c r="I38" s="166"/>
      <c r="J38" s="99"/>
      <c r="K38" s="100"/>
      <c r="L38" s="101" t="s">
        <v>36</v>
      </c>
      <c r="M38" s="101"/>
      <c r="N38" s="102"/>
      <c r="O38" s="102"/>
      <c r="P38" s="103"/>
      <c r="Q38" s="104"/>
      <c r="R38" s="105"/>
    </row>
    <row r="39" spans="1:18" ht="17.25" customHeight="1" x14ac:dyDescent="0.2">
      <c r="A39" s="98"/>
      <c r="B39" s="85"/>
      <c r="C39" s="85"/>
      <c r="D39" s="85"/>
      <c r="E39" s="180" t="s">
        <v>68</v>
      </c>
      <c r="F39" s="181"/>
      <c r="G39" s="181"/>
      <c r="H39" s="181"/>
      <c r="I39" s="181"/>
      <c r="J39" s="181"/>
      <c r="K39" s="181"/>
      <c r="L39" s="181"/>
      <c r="M39" s="182"/>
      <c r="N39" s="167" t="s">
        <v>70</v>
      </c>
      <c r="O39" s="168"/>
      <c r="P39" s="169"/>
    </row>
    <row r="40" spans="1:18" ht="12.75" customHeight="1" x14ac:dyDescent="0.2">
      <c r="A40" s="98"/>
      <c r="B40" s="85"/>
      <c r="C40" s="85"/>
      <c r="D40" s="85"/>
      <c r="E40" s="180"/>
      <c r="F40" s="181"/>
      <c r="G40" s="181"/>
      <c r="H40" s="181"/>
      <c r="I40" s="181"/>
      <c r="J40" s="181"/>
      <c r="K40" s="181"/>
      <c r="L40" s="181"/>
      <c r="M40" s="182"/>
      <c r="N40" s="170"/>
      <c r="O40" s="171"/>
      <c r="P40" s="172"/>
    </row>
    <row r="41" spans="1:18" ht="12.75" customHeight="1" x14ac:dyDescent="0.25">
      <c r="A41" s="98"/>
      <c r="B41" s="85"/>
      <c r="C41" s="85"/>
      <c r="D41" s="85"/>
      <c r="E41" s="106"/>
      <c r="F41" s="107"/>
      <c r="G41" s="73"/>
      <c r="H41" s="73"/>
      <c r="I41" s="73"/>
      <c r="J41" s="108"/>
      <c r="K41" s="75"/>
      <c r="L41" s="75"/>
      <c r="N41" s="170"/>
      <c r="O41" s="171"/>
      <c r="P41" s="172"/>
    </row>
    <row r="42" spans="1:18" s="111" customFormat="1" ht="18" x14ac:dyDescent="0.15">
      <c r="A42" s="98"/>
      <c r="B42" s="85"/>
      <c r="C42" s="85"/>
      <c r="D42" s="85"/>
      <c r="E42" s="176"/>
      <c r="F42" s="177"/>
      <c r="G42" s="177"/>
      <c r="H42" s="177"/>
      <c r="I42" s="177"/>
      <c r="J42" s="109"/>
      <c r="K42" s="110"/>
      <c r="L42" s="110"/>
      <c r="N42" s="170"/>
      <c r="O42" s="171"/>
      <c r="P42" s="172"/>
    </row>
    <row r="43" spans="1:18" s="111" customFormat="1" ht="38.25" customHeight="1" x14ac:dyDescent="0.15">
      <c r="A43" s="98"/>
      <c r="B43" s="85"/>
      <c r="C43" s="85"/>
      <c r="D43" s="85"/>
      <c r="E43" s="178"/>
      <c r="F43" s="179"/>
      <c r="G43" s="179"/>
      <c r="H43" s="179"/>
      <c r="I43" s="179"/>
      <c r="J43" s="112"/>
      <c r="K43" s="113"/>
      <c r="L43" s="113"/>
      <c r="M43" s="114"/>
      <c r="N43" s="173"/>
      <c r="O43" s="174"/>
      <c r="P43" s="175"/>
    </row>
    <row r="44" spans="1:18" ht="19.149999999999999" customHeight="1" x14ac:dyDescent="0.2">
      <c r="O44" s="97"/>
      <c r="P44" s="115"/>
    </row>
    <row r="45" spans="1:18" x14ac:dyDescent="0.2">
      <c r="O45" s="97"/>
      <c r="P45" s="115"/>
    </row>
    <row r="46" spans="1:18" x14ac:dyDescent="0.2">
      <c r="E46" s="116"/>
      <c r="F46" s="117"/>
      <c r="G46" s="117"/>
      <c r="H46" s="117"/>
      <c r="I46" s="117"/>
      <c r="O46" s="97"/>
      <c r="P46" s="115"/>
    </row>
    <row r="47" spans="1:18" x14ac:dyDescent="0.2">
      <c r="E47" s="116"/>
      <c r="F47" s="117"/>
      <c r="G47" s="117"/>
      <c r="H47" s="117"/>
      <c r="I47" s="117"/>
      <c r="J47" s="117"/>
      <c r="K47" s="117"/>
    </row>
    <row r="48" spans="1:18" x14ac:dyDescent="0.2">
      <c r="E48" s="116"/>
      <c r="F48" s="117"/>
      <c r="G48" s="117"/>
      <c r="H48" s="117"/>
      <c r="I48" s="117"/>
      <c r="J48" s="117"/>
      <c r="K48" s="117"/>
    </row>
    <row r="49" spans="5:11" x14ac:dyDescent="0.2">
      <c r="E49" s="116"/>
      <c r="F49" s="117"/>
      <c r="G49" s="117"/>
      <c r="H49" s="117"/>
      <c r="I49" s="117"/>
      <c r="J49" s="117"/>
      <c r="K49" s="117"/>
    </row>
  </sheetData>
  <sheetProtection algorithmName="SHA-512" hashValue="ccZbnORfaPyXLoJUQs4OSgWenFtXdJb5dHNZj9jvjE+i2Sq4qbnqcqvqq9sAmdxCYLfT9kaj6+VKnjni67iD0Q==" saltValue="RiwCH0ILfbiLHARBMJWrjQ==" spinCount="100000" sheet="1" objects="1" scenarios="1" selectLockedCells="1"/>
  <dataConsolidate/>
  <mergeCells count="45">
    <mergeCell ref="E1:P1"/>
    <mergeCell ref="H10:O10"/>
    <mergeCell ref="E2:P2"/>
    <mergeCell ref="E3:G3"/>
    <mergeCell ref="I3:L3"/>
    <mergeCell ref="M3:P3"/>
    <mergeCell ref="E4:G4"/>
    <mergeCell ref="I4:L4"/>
    <mergeCell ref="M4:P4"/>
    <mergeCell ref="E5:P5"/>
    <mergeCell ref="H6:O6"/>
    <mergeCell ref="K7:O7"/>
    <mergeCell ref="H8:O8"/>
    <mergeCell ref="H9:O9"/>
    <mergeCell ref="H22:O22"/>
    <mergeCell ref="H11:O11"/>
    <mergeCell ref="H12:O12"/>
    <mergeCell ref="H13:O13"/>
    <mergeCell ref="H14:O14"/>
    <mergeCell ref="H15:O15"/>
    <mergeCell ref="H16:O16"/>
    <mergeCell ref="H17:O17"/>
    <mergeCell ref="H18:O18"/>
    <mergeCell ref="H19:O19"/>
    <mergeCell ref="H20:O20"/>
    <mergeCell ref="H21:O21"/>
    <mergeCell ref="H34:O34"/>
    <mergeCell ref="H23:O23"/>
    <mergeCell ref="H24:O24"/>
    <mergeCell ref="H25:O25"/>
    <mergeCell ref="H26:O26"/>
    <mergeCell ref="H27:O27"/>
    <mergeCell ref="H28:O28"/>
    <mergeCell ref="H29:O29"/>
    <mergeCell ref="H30:O30"/>
    <mergeCell ref="H31:O31"/>
    <mergeCell ref="H32:O32"/>
    <mergeCell ref="H33:O33"/>
    <mergeCell ref="E38:I38"/>
    <mergeCell ref="N39:P43"/>
    <mergeCell ref="E42:I43"/>
    <mergeCell ref="E39:M40"/>
    <mergeCell ref="H35:O35"/>
    <mergeCell ref="H36:O36"/>
    <mergeCell ref="H37:O37"/>
  </mergeCells>
  <dataValidations disablePrompts="1" count="1">
    <dataValidation type="list" allowBlank="1" showInputMessage="1" showErrorMessage="1" sqref="WVS983019 WLW983019 WCA983019 VSE983019 VII983019 UYM983019 UOQ983019 UEU983019 TUY983019 TLC983019 TBG983019 SRK983019 SHO983019 RXS983019 RNW983019 REA983019 QUE983019 QKI983019 QAM983019 PQQ983019 PGU983019 OWY983019 ONC983019 ODG983019 NTK983019 NJO983019 MZS983019 MPW983019 MGA983019 LWE983019 LMI983019 LCM983019 KSQ983019 KIU983019 JYY983019 JPC983019 JFG983019 IVK983019 ILO983019 IBS983019 HRW983019 HIA983019 GYE983019 GOI983019 GEM983019 FUQ983019 FKU983019 FAY983019 ERC983019 EHG983019 DXK983019 DNO983019 DDS983019 CTW983019 CKA983019 CAE983019 BQI983019 BGM983019 AWQ983019 AMU983019 ACY983019 TC983019 JG983019 WVS917483 WLW917483 WCA917483 VSE917483 VII917483 UYM917483 UOQ917483 UEU917483 TUY917483 TLC917483 TBG917483 SRK917483 SHO917483 RXS917483 RNW917483 REA917483 QUE917483 QKI917483 QAM917483 PQQ917483 PGU917483 OWY917483 ONC917483 ODG917483 NTK917483 NJO917483 MZS917483 MPW917483 MGA917483 LWE917483 LMI917483 LCM917483 KSQ917483 KIU917483 JYY917483 JPC917483 JFG917483 IVK917483 ILO917483 IBS917483 HRW917483 HIA917483 GYE917483 GOI917483 GEM917483 FUQ917483 FKU917483 FAY917483 ERC917483 EHG917483 DXK917483 DNO917483 DDS917483 CTW917483 CKA917483 CAE917483 BQI917483 BGM917483 AWQ917483 AMU917483 ACY917483 TC917483 JG917483 WVS851947 WLW851947 WCA851947 VSE851947 VII851947 UYM851947 UOQ851947 UEU851947 TUY851947 TLC851947 TBG851947 SRK851947 SHO851947 RXS851947 RNW851947 REA851947 QUE851947 QKI851947 QAM851947 PQQ851947 PGU851947 OWY851947 ONC851947 ODG851947 NTK851947 NJO851947 MZS851947 MPW851947 MGA851947 LWE851947 LMI851947 LCM851947 KSQ851947 KIU851947 JYY851947 JPC851947 JFG851947 IVK851947 ILO851947 IBS851947 HRW851947 HIA851947 GYE851947 GOI851947 GEM851947 FUQ851947 FKU851947 FAY851947 ERC851947 EHG851947 DXK851947 DNO851947 DDS851947 CTW851947 CKA851947 CAE851947 BQI851947 BGM851947 AWQ851947 AMU851947 ACY851947 TC851947 JG851947 WVS786411 WLW786411 WCA786411 VSE786411 VII786411 UYM786411 UOQ786411 UEU786411 TUY786411 TLC786411 TBG786411 SRK786411 SHO786411 RXS786411 RNW786411 REA786411 QUE786411 QKI786411 QAM786411 PQQ786411 PGU786411 OWY786411 ONC786411 ODG786411 NTK786411 NJO786411 MZS786411 MPW786411 MGA786411 LWE786411 LMI786411 LCM786411 KSQ786411 KIU786411 JYY786411 JPC786411 JFG786411 IVK786411 ILO786411 IBS786411 HRW786411 HIA786411 GYE786411 GOI786411 GEM786411 FUQ786411 FKU786411 FAY786411 ERC786411 EHG786411 DXK786411 DNO786411 DDS786411 CTW786411 CKA786411 CAE786411 BQI786411 BGM786411 AWQ786411 AMU786411 ACY786411 TC786411 JG786411 WVS720875 WLW720875 WCA720875 VSE720875 VII720875 UYM720875 UOQ720875 UEU720875 TUY720875 TLC720875 TBG720875 SRK720875 SHO720875 RXS720875 RNW720875 REA720875 QUE720875 QKI720875 QAM720875 PQQ720875 PGU720875 OWY720875 ONC720875 ODG720875 NTK720875 NJO720875 MZS720875 MPW720875 MGA720875 LWE720875 LMI720875 LCM720875 KSQ720875 KIU720875 JYY720875 JPC720875 JFG720875 IVK720875 ILO720875 IBS720875 HRW720875 HIA720875 GYE720875 GOI720875 GEM720875 FUQ720875 FKU720875 FAY720875 ERC720875 EHG720875 DXK720875 DNO720875 DDS720875 CTW720875 CKA720875 CAE720875 BQI720875 BGM720875 AWQ720875 AMU720875 ACY720875 TC720875 JG720875 WVS655339 WLW655339 WCA655339 VSE655339 VII655339 UYM655339 UOQ655339 UEU655339 TUY655339 TLC655339 TBG655339 SRK655339 SHO655339 RXS655339 RNW655339 REA655339 QUE655339 QKI655339 QAM655339 PQQ655339 PGU655339 OWY655339 ONC655339 ODG655339 NTK655339 NJO655339 MZS655339 MPW655339 MGA655339 LWE655339 LMI655339 LCM655339 KSQ655339 KIU655339 JYY655339 JPC655339 JFG655339 IVK655339 ILO655339 IBS655339 HRW655339 HIA655339 GYE655339 GOI655339 GEM655339 FUQ655339 FKU655339 FAY655339 ERC655339 EHG655339 DXK655339 DNO655339 DDS655339 CTW655339 CKA655339 CAE655339 BQI655339 BGM655339 AWQ655339 AMU655339 ACY655339 TC655339 JG655339 WVS589803 WLW589803 WCA589803 VSE589803 VII589803 UYM589803 UOQ589803 UEU589803 TUY589803 TLC589803 TBG589803 SRK589803 SHO589803 RXS589803 RNW589803 REA589803 QUE589803 QKI589803 QAM589803 PQQ589803 PGU589803 OWY589803 ONC589803 ODG589803 NTK589803 NJO589803 MZS589803 MPW589803 MGA589803 LWE589803 LMI589803 LCM589803 KSQ589803 KIU589803 JYY589803 JPC589803 JFG589803 IVK589803 ILO589803 IBS589803 HRW589803 HIA589803 GYE589803 GOI589803 GEM589803 FUQ589803 FKU589803 FAY589803 ERC589803 EHG589803 DXK589803 DNO589803 DDS589803 CTW589803 CKA589803 CAE589803 BQI589803 BGM589803 AWQ589803 AMU589803 ACY589803 TC589803 JG589803 WVS524267 WLW524267 WCA524267 VSE524267 VII524267 UYM524267 UOQ524267 UEU524267 TUY524267 TLC524267 TBG524267 SRK524267 SHO524267 RXS524267 RNW524267 REA524267 QUE524267 QKI524267 QAM524267 PQQ524267 PGU524267 OWY524267 ONC524267 ODG524267 NTK524267 NJO524267 MZS524267 MPW524267 MGA524267 LWE524267 LMI524267 LCM524267 KSQ524267 KIU524267 JYY524267 JPC524267 JFG524267 IVK524267 ILO524267 IBS524267 HRW524267 HIA524267 GYE524267 GOI524267 GEM524267 FUQ524267 FKU524267 FAY524267 ERC524267 EHG524267 DXK524267 DNO524267 DDS524267 CTW524267 CKA524267 CAE524267 BQI524267 BGM524267 AWQ524267 AMU524267 ACY524267 TC524267 JG524267 WVS458731 WLW458731 WCA458731 VSE458731 VII458731 UYM458731 UOQ458731 UEU458731 TUY458731 TLC458731 TBG458731 SRK458731 SHO458731 RXS458731 RNW458731 REA458731 QUE458731 QKI458731 QAM458731 PQQ458731 PGU458731 OWY458731 ONC458731 ODG458731 NTK458731 NJO458731 MZS458731 MPW458731 MGA458731 LWE458731 LMI458731 LCM458731 KSQ458731 KIU458731 JYY458731 JPC458731 JFG458731 IVK458731 ILO458731 IBS458731 HRW458731 HIA458731 GYE458731 GOI458731 GEM458731 FUQ458731 FKU458731 FAY458731 ERC458731 EHG458731 DXK458731 DNO458731 DDS458731 CTW458731 CKA458731 CAE458731 BQI458731 BGM458731 AWQ458731 AMU458731 ACY458731 TC458731 JG458731 WVS393195 WLW393195 WCA393195 VSE393195 VII393195 UYM393195 UOQ393195 UEU393195 TUY393195 TLC393195 TBG393195 SRK393195 SHO393195 RXS393195 RNW393195 REA393195 QUE393195 QKI393195 QAM393195 PQQ393195 PGU393195 OWY393195 ONC393195 ODG393195 NTK393195 NJO393195 MZS393195 MPW393195 MGA393195 LWE393195 LMI393195 LCM393195 KSQ393195 KIU393195 JYY393195 JPC393195 JFG393195 IVK393195 ILO393195 IBS393195 HRW393195 HIA393195 GYE393195 GOI393195 GEM393195 FUQ393195 FKU393195 FAY393195 ERC393195 EHG393195 DXK393195 DNO393195 DDS393195 CTW393195 CKA393195 CAE393195 BQI393195 BGM393195 AWQ393195 AMU393195 ACY393195 TC393195 JG393195 WVS327659 WLW327659 WCA327659 VSE327659 VII327659 UYM327659 UOQ327659 UEU327659 TUY327659 TLC327659 TBG327659 SRK327659 SHO327659 RXS327659 RNW327659 REA327659 QUE327659 QKI327659 QAM327659 PQQ327659 PGU327659 OWY327659 ONC327659 ODG327659 NTK327659 NJO327659 MZS327659 MPW327659 MGA327659 LWE327659 LMI327659 LCM327659 KSQ327659 KIU327659 JYY327659 JPC327659 JFG327659 IVK327659 ILO327659 IBS327659 HRW327659 HIA327659 GYE327659 GOI327659 GEM327659 FUQ327659 FKU327659 FAY327659 ERC327659 EHG327659 DXK327659 DNO327659 DDS327659 CTW327659 CKA327659 CAE327659 BQI327659 BGM327659 AWQ327659 AMU327659 ACY327659 TC327659 JG327659 WVS262123 WLW262123 WCA262123 VSE262123 VII262123 UYM262123 UOQ262123 UEU262123 TUY262123 TLC262123 TBG262123 SRK262123 SHO262123 RXS262123 RNW262123 REA262123 QUE262123 QKI262123 QAM262123 PQQ262123 PGU262123 OWY262123 ONC262123 ODG262123 NTK262123 NJO262123 MZS262123 MPW262123 MGA262123 LWE262123 LMI262123 LCM262123 KSQ262123 KIU262123 JYY262123 JPC262123 JFG262123 IVK262123 ILO262123 IBS262123 HRW262123 HIA262123 GYE262123 GOI262123 GEM262123 FUQ262123 FKU262123 FAY262123 ERC262123 EHG262123 DXK262123 DNO262123 DDS262123 CTW262123 CKA262123 CAE262123 BQI262123 BGM262123 AWQ262123 AMU262123 ACY262123 TC262123 JG262123 WVS196587 WLW196587 WCA196587 VSE196587 VII196587 UYM196587 UOQ196587 UEU196587 TUY196587 TLC196587 TBG196587 SRK196587 SHO196587 RXS196587 RNW196587 REA196587 QUE196587 QKI196587 QAM196587 PQQ196587 PGU196587 OWY196587 ONC196587 ODG196587 NTK196587 NJO196587 MZS196587 MPW196587 MGA196587 LWE196587 LMI196587 LCM196587 KSQ196587 KIU196587 JYY196587 JPC196587 JFG196587 IVK196587 ILO196587 IBS196587 HRW196587 HIA196587 GYE196587 GOI196587 GEM196587 FUQ196587 FKU196587 FAY196587 ERC196587 EHG196587 DXK196587 DNO196587 DDS196587 CTW196587 CKA196587 CAE196587 BQI196587 BGM196587 AWQ196587 AMU196587 ACY196587 TC196587 JG196587 WVS131051 WLW131051 WCA131051 VSE131051 VII131051 UYM131051 UOQ131051 UEU131051 TUY131051 TLC131051 TBG131051 SRK131051 SHO131051 RXS131051 RNW131051 REA131051 QUE131051 QKI131051 QAM131051 PQQ131051 PGU131051 OWY131051 ONC131051 ODG131051 NTK131051 NJO131051 MZS131051 MPW131051 MGA131051 LWE131051 LMI131051 LCM131051 KSQ131051 KIU131051 JYY131051 JPC131051 JFG131051 IVK131051 ILO131051 IBS131051 HRW131051 HIA131051 GYE131051 GOI131051 GEM131051 FUQ131051 FKU131051 FAY131051 ERC131051 EHG131051 DXK131051 DNO131051 DDS131051 CTW131051 CKA131051 CAE131051 BQI131051 BGM131051 AWQ131051 AMU131051 ACY131051 TC131051 JG131051 WVS65515 WLW65515 WCA65515 VSE65515 VII65515 UYM65515 UOQ65515 UEU65515 TUY65515 TLC65515 TBG65515 SRK65515 SHO65515 RXS65515 RNW65515 REA65515 QUE65515 QKI65515 QAM65515 PQQ65515 PGU65515 OWY65515 ONC65515 ODG65515 NTK65515 NJO65515 MZS65515 MPW65515 MGA65515 LWE65515 LMI65515 LCM65515 KSQ65515 KIU65515 JYY65515 JPC65515 JFG65515 IVK65515 ILO65515 IBS65515 HRW65515 HIA65515 GYE65515 GOI65515 GEM65515 FUQ65515 FKU65515 FAY65515 ERC65515 EHG65515 DXK65515 DNO65515 DDS65515 CTW65515 CKA65515 CAE65515 BQI65515 BGM65515 AWQ65515 AMU65515 ACY65515 TC65515 JG65515 WVL983019:WVM983019 WLP983019:WLQ983019 WBT983019:WBU983019 VRX983019:VRY983019 VIB983019:VIC983019 UYF983019:UYG983019 UOJ983019:UOK983019 UEN983019:UEO983019 TUR983019:TUS983019 TKV983019:TKW983019 TAZ983019:TBA983019 SRD983019:SRE983019 SHH983019:SHI983019 RXL983019:RXM983019 RNP983019:RNQ983019 RDT983019:RDU983019 QTX983019:QTY983019 QKB983019:QKC983019 QAF983019:QAG983019 PQJ983019:PQK983019 PGN983019:PGO983019 OWR983019:OWS983019 OMV983019:OMW983019 OCZ983019:ODA983019 NTD983019:NTE983019 NJH983019:NJI983019 MZL983019:MZM983019 MPP983019:MPQ983019 MFT983019:MFU983019 LVX983019:LVY983019 LMB983019:LMC983019 LCF983019:LCG983019 KSJ983019:KSK983019 KIN983019:KIO983019 JYR983019:JYS983019 JOV983019:JOW983019 JEZ983019:JFA983019 IVD983019:IVE983019 ILH983019:ILI983019 IBL983019:IBM983019 HRP983019:HRQ983019 HHT983019:HHU983019 GXX983019:GXY983019 GOB983019:GOC983019 GEF983019:GEG983019 FUJ983019:FUK983019 FKN983019:FKO983019 FAR983019:FAS983019 EQV983019:EQW983019 EGZ983019:EHA983019 DXD983019:DXE983019 DNH983019:DNI983019 DDL983019:DDM983019 CTP983019:CTQ983019 CJT983019:CJU983019 BZX983019:BZY983019 BQB983019:BQC983019 BGF983019:BGG983019 AWJ983019:AWK983019 AMN983019:AMO983019 ACR983019:ACS983019 SV983019:SW983019 IZ983019:JA983019 WVL917483:WVM917483 WLP917483:WLQ917483 WBT917483:WBU917483 VRX917483:VRY917483 VIB917483:VIC917483 UYF917483:UYG917483 UOJ917483:UOK917483 UEN917483:UEO917483 TUR917483:TUS917483 TKV917483:TKW917483 TAZ917483:TBA917483 SRD917483:SRE917483 SHH917483:SHI917483 RXL917483:RXM917483 RNP917483:RNQ917483 RDT917483:RDU917483 QTX917483:QTY917483 QKB917483:QKC917483 QAF917483:QAG917483 PQJ917483:PQK917483 PGN917483:PGO917483 OWR917483:OWS917483 OMV917483:OMW917483 OCZ917483:ODA917483 NTD917483:NTE917483 NJH917483:NJI917483 MZL917483:MZM917483 MPP917483:MPQ917483 MFT917483:MFU917483 LVX917483:LVY917483 LMB917483:LMC917483 LCF917483:LCG917483 KSJ917483:KSK917483 KIN917483:KIO917483 JYR917483:JYS917483 JOV917483:JOW917483 JEZ917483:JFA917483 IVD917483:IVE917483 ILH917483:ILI917483 IBL917483:IBM917483 HRP917483:HRQ917483 HHT917483:HHU917483 GXX917483:GXY917483 GOB917483:GOC917483 GEF917483:GEG917483 FUJ917483:FUK917483 FKN917483:FKO917483 FAR917483:FAS917483 EQV917483:EQW917483 EGZ917483:EHA917483 DXD917483:DXE917483 DNH917483:DNI917483 DDL917483:DDM917483 CTP917483:CTQ917483 CJT917483:CJU917483 BZX917483:BZY917483 BQB917483:BQC917483 BGF917483:BGG917483 AWJ917483:AWK917483 AMN917483:AMO917483 ACR917483:ACS917483 SV917483:SW917483 IZ917483:JA917483 WVL851947:WVM851947 WLP851947:WLQ851947 WBT851947:WBU851947 VRX851947:VRY851947 VIB851947:VIC851947 UYF851947:UYG851947 UOJ851947:UOK851947 UEN851947:UEO851947 TUR851947:TUS851947 TKV851947:TKW851947 TAZ851947:TBA851947 SRD851947:SRE851947 SHH851947:SHI851947 RXL851947:RXM851947 RNP851947:RNQ851947 RDT851947:RDU851947 QTX851947:QTY851947 QKB851947:QKC851947 QAF851947:QAG851947 PQJ851947:PQK851947 PGN851947:PGO851947 OWR851947:OWS851947 OMV851947:OMW851947 OCZ851947:ODA851947 NTD851947:NTE851947 NJH851947:NJI851947 MZL851947:MZM851947 MPP851947:MPQ851947 MFT851947:MFU851947 LVX851947:LVY851947 LMB851947:LMC851947 LCF851947:LCG851947 KSJ851947:KSK851947 KIN851947:KIO851947 JYR851947:JYS851947 JOV851947:JOW851947 JEZ851947:JFA851947 IVD851947:IVE851947 ILH851947:ILI851947 IBL851947:IBM851947 HRP851947:HRQ851947 HHT851947:HHU851947 GXX851947:GXY851947 GOB851947:GOC851947 GEF851947:GEG851947 FUJ851947:FUK851947 FKN851947:FKO851947 FAR851947:FAS851947 EQV851947:EQW851947 EGZ851947:EHA851947 DXD851947:DXE851947 DNH851947:DNI851947 DDL851947:DDM851947 CTP851947:CTQ851947 CJT851947:CJU851947 BZX851947:BZY851947 BQB851947:BQC851947 BGF851947:BGG851947 AWJ851947:AWK851947 AMN851947:AMO851947 ACR851947:ACS851947 SV851947:SW851947 IZ851947:JA851947 WVL786411:WVM786411 WLP786411:WLQ786411 WBT786411:WBU786411 VRX786411:VRY786411 VIB786411:VIC786411 UYF786411:UYG786411 UOJ786411:UOK786411 UEN786411:UEO786411 TUR786411:TUS786411 TKV786411:TKW786411 TAZ786411:TBA786411 SRD786411:SRE786411 SHH786411:SHI786411 RXL786411:RXM786411 RNP786411:RNQ786411 RDT786411:RDU786411 QTX786411:QTY786411 QKB786411:QKC786411 QAF786411:QAG786411 PQJ786411:PQK786411 PGN786411:PGO786411 OWR786411:OWS786411 OMV786411:OMW786411 OCZ786411:ODA786411 NTD786411:NTE786411 NJH786411:NJI786411 MZL786411:MZM786411 MPP786411:MPQ786411 MFT786411:MFU786411 LVX786411:LVY786411 LMB786411:LMC786411 LCF786411:LCG786411 KSJ786411:KSK786411 KIN786411:KIO786411 JYR786411:JYS786411 JOV786411:JOW786411 JEZ786411:JFA786411 IVD786411:IVE786411 ILH786411:ILI786411 IBL786411:IBM786411 HRP786411:HRQ786411 HHT786411:HHU786411 GXX786411:GXY786411 GOB786411:GOC786411 GEF786411:GEG786411 FUJ786411:FUK786411 FKN786411:FKO786411 FAR786411:FAS786411 EQV786411:EQW786411 EGZ786411:EHA786411 DXD786411:DXE786411 DNH786411:DNI786411 DDL786411:DDM786411 CTP786411:CTQ786411 CJT786411:CJU786411 BZX786411:BZY786411 BQB786411:BQC786411 BGF786411:BGG786411 AWJ786411:AWK786411 AMN786411:AMO786411 ACR786411:ACS786411 SV786411:SW786411 IZ786411:JA786411 WVL720875:WVM720875 WLP720875:WLQ720875 WBT720875:WBU720875 VRX720875:VRY720875 VIB720875:VIC720875 UYF720875:UYG720875 UOJ720875:UOK720875 UEN720875:UEO720875 TUR720875:TUS720875 TKV720875:TKW720875 TAZ720875:TBA720875 SRD720875:SRE720875 SHH720875:SHI720875 RXL720875:RXM720875 RNP720875:RNQ720875 RDT720875:RDU720875 QTX720875:QTY720875 QKB720875:QKC720875 QAF720875:QAG720875 PQJ720875:PQK720875 PGN720875:PGO720875 OWR720875:OWS720875 OMV720875:OMW720875 OCZ720875:ODA720875 NTD720875:NTE720875 NJH720875:NJI720875 MZL720875:MZM720875 MPP720875:MPQ720875 MFT720875:MFU720875 LVX720875:LVY720875 LMB720875:LMC720875 LCF720875:LCG720875 KSJ720875:KSK720875 KIN720875:KIO720875 JYR720875:JYS720875 JOV720875:JOW720875 JEZ720875:JFA720875 IVD720875:IVE720875 ILH720875:ILI720875 IBL720875:IBM720875 HRP720875:HRQ720875 HHT720875:HHU720875 GXX720875:GXY720875 GOB720875:GOC720875 GEF720875:GEG720875 FUJ720875:FUK720875 FKN720875:FKO720875 FAR720875:FAS720875 EQV720875:EQW720875 EGZ720875:EHA720875 DXD720875:DXE720875 DNH720875:DNI720875 DDL720875:DDM720875 CTP720875:CTQ720875 CJT720875:CJU720875 BZX720875:BZY720875 BQB720875:BQC720875 BGF720875:BGG720875 AWJ720875:AWK720875 AMN720875:AMO720875 ACR720875:ACS720875 SV720875:SW720875 IZ720875:JA720875 WVL655339:WVM655339 WLP655339:WLQ655339 WBT655339:WBU655339 VRX655339:VRY655339 VIB655339:VIC655339 UYF655339:UYG655339 UOJ655339:UOK655339 UEN655339:UEO655339 TUR655339:TUS655339 TKV655339:TKW655339 TAZ655339:TBA655339 SRD655339:SRE655339 SHH655339:SHI655339 RXL655339:RXM655339 RNP655339:RNQ655339 RDT655339:RDU655339 QTX655339:QTY655339 QKB655339:QKC655339 QAF655339:QAG655339 PQJ655339:PQK655339 PGN655339:PGO655339 OWR655339:OWS655339 OMV655339:OMW655339 OCZ655339:ODA655339 NTD655339:NTE655339 NJH655339:NJI655339 MZL655339:MZM655339 MPP655339:MPQ655339 MFT655339:MFU655339 LVX655339:LVY655339 LMB655339:LMC655339 LCF655339:LCG655339 KSJ655339:KSK655339 KIN655339:KIO655339 JYR655339:JYS655339 JOV655339:JOW655339 JEZ655339:JFA655339 IVD655339:IVE655339 ILH655339:ILI655339 IBL655339:IBM655339 HRP655339:HRQ655339 HHT655339:HHU655339 GXX655339:GXY655339 GOB655339:GOC655339 GEF655339:GEG655339 FUJ655339:FUK655339 FKN655339:FKO655339 FAR655339:FAS655339 EQV655339:EQW655339 EGZ655339:EHA655339 DXD655339:DXE655339 DNH655339:DNI655339 DDL655339:DDM655339 CTP655339:CTQ655339 CJT655339:CJU655339 BZX655339:BZY655339 BQB655339:BQC655339 BGF655339:BGG655339 AWJ655339:AWK655339 AMN655339:AMO655339 ACR655339:ACS655339 SV655339:SW655339 IZ655339:JA655339 WVL589803:WVM589803 WLP589803:WLQ589803 WBT589803:WBU589803 VRX589803:VRY589803 VIB589803:VIC589803 UYF589803:UYG589803 UOJ589803:UOK589803 UEN589803:UEO589803 TUR589803:TUS589803 TKV589803:TKW589803 TAZ589803:TBA589803 SRD589803:SRE589803 SHH589803:SHI589803 RXL589803:RXM589803 RNP589803:RNQ589803 RDT589803:RDU589803 QTX589803:QTY589803 QKB589803:QKC589803 QAF589803:QAG589803 PQJ589803:PQK589803 PGN589803:PGO589803 OWR589803:OWS589803 OMV589803:OMW589803 OCZ589803:ODA589803 NTD589803:NTE589803 NJH589803:NJI589803 MZL589803:MZM589803 MPP589803:MPQ589803 MFT589803:MFU589803 LVX589803:LVY589803 LMB589803:LMC589803 LCF589803:LCG589803 KSJ589803:KSK589803 KIN589803:KIO589803 JYR589803:JYS589803 JOV589803:JOW589803 JEZ589803:JFA589803 IVD589803:IVE589803 ILH589803:ILI589803 IBL589803:IBM589803 HRP589803:HRQ589803 HHT589803:HHU589803 GXX589803:GXY589803 GOB589803:GOC589803 GEF589803:GEG589803 FUJ589803:FUK589803 FKN589803:FKO589803 FAR589803:FAS589803 EQV589803:EQW589803 EGZ589803:EHA589803 DXD589803:DXE589803 DNH589803:DNI589803 DDL589803:DDM589803 CTP589803:CTQ589803 CJT589803:CJU589803 BZX589803:BZY589803 BQB589803:BQC589803 BGF589803:BGG589803 AWJ589803:AWK589803 AMN589803:AMO589803 ACR589803:ACS589803 SV589803:SW589803 IZ589803:JA589803 WVL524267:WVM524267 WLP524267:WLQ524267 WBT524267:WBU524267 VRX524267:VRY524267 VIB524267:VIC524267 UYF524267:UYG524267 UOJ524267:UOK524267 UEN524267:UEO524267 TUR524267:TUS524267 TKV524267:TKW524267 TAZ524267:TBA524267 SRD524267:SRE524267 SHH524267:SHI524267 RXL524267:RXM524267 RNP524267:RNQ524267 RDT524267:RDU524267 QTX524267:QTY524267 QKB524267:QKC524267 QAF524267:QAG524267 PQJ524267:PQK524267 PGN524267:PGO524267 OWR524267:OWS524267 OMV524267:OMW524267 OCZ524267:ODA524267 NTD524267:NTE524267 NJH524267:NJI524267 MZL524267:MZM524267 MPP524267:MPQ524267 MFT524267:MFU524267 LVX524267:LVY524267 LMB524267:LMC524267 LCF524267:LCG524267 KSJ524267:KSK524267 KIN524267:KIO524267 JYR524267:JYS524267 JOV524267:JOW524267 JEZ524267:JFA524267 IVD524267:IVE524267 ILH524267:ILI524267 IBL524267:IBM524267 HRP524267:HRQ524267 HHT524267:HHU524267 GXX524267:GXY524267 GOB524267:GOC524267 GEF524267:GEG524267 FUJ524267:FUK524267 FKN524267:FKO524267 FAR524267:FAS524267 EQV524267:EQW524267 EGZ524267:EHA524267 DXD524267:DXE524267 DNH524267:DNI524267 DDL524267:DDM524267 CTP524267:CTQ524267 CJT524267:CJU524267 BZX524267:BZY524267 BQB524267:BQC524267 BGF524267:BGG524267 AWJ524267:AWK524267 AMN524267:AMO524267 ACR524267:ACS524267 SV524267:SW524267 IZ524267:JA524267 WVL458731:WVM458731 WLP458731:WLQ458731 WBT458731:WBU458731 VRX458731:VRY458731 VIB458731:VIC458731 UYF458731:UYG458731 UOJ458731:UOK458731 UEN458731:UEO458731 TUR458731:TUS458731 TKV458731:TKW458731 TAZ458731:TBA458731 SRD458731:SRE458731 SHH458731:SHI458731 RXL458731:RXM458731 RNP458731:RNQ458731 RDT458731:RDU458731 QTX458731:QTY458731 QKB458731:QKC458731 QAF458731:QAG458731 PQJ458731:PQK458731 PGN458731:PGO458731 OWR458731:OWS458731 OMV458731:OMW458731 OCZ458731:ODA458731 NTD458731:NTE458731 NJH458731:NJI458731 MZL458731:MZM458731 MPP458731:MPQ458731 MFT458731:MFU458731 LVX458731:LVY458731 LMB458731:LMC458731 LCF458731:LCG458731 KSJ458731:KSK458731 KIN458731:KIO458731 JYR458731:JYS458731 JOV458731:JOW458731 JEZ458731:JFA458731 IVD458731:IVE458731 ILH458731:ILI458731 IBL458731:IBM458731 HRP458731:HRQ458731 HHT458731:HHU458731 GXX458731:GXY458731 GOB458731:GOC458731 GEF458731:GEG458731 FUJ458731:FUK458731 FKN458731:FKO458731 FAR458731:FAS458731 EQV458731:EQW458731 EGZ458731:EHA458731 DXD458731:DXE458731 DNH458731:DNI458731 DDL458731:DDM458731 CTP458731:CTQ458731 CJT458731:CJU458731 BZX458731:BZY458731 BQB458731:BQC458731 BGF458731:BGG458731 AWJ458731:AWK458731 AMN458731:AMO458731 ACR458731:ACS458731 SV458731:SW458731 IZ458731:JA458731 WVL393195:WVM393195 WLP393195:WLQ393195 WBT393195:WBU393195 VRX393195:VRY393195 VIB393195:VIC393195 UYF393195:UYG393195 UOJ393195:UOK393195 UEN393195:UEO393195 TUR393195:TUS393195 TKV393195:TKW393195 TAZ393195:TBA393195 SRD393195:SRE393195 SHH393195:SHI393195 RXL393195:RXM393195 RNP393195:RNQ393195 RDT393195:RDU393195 QTX393195:QTY393195 QKB393195:QKC393195 QAF393195:QAG393195 PQJ393195:PQK393195 PGN393195:PGO393195 OWR393195:OWS393195 OMV393195:OMW393195 OCZ393195:ODA393195 NTD393195:NTE393195 NJH393195:NJI393195 MZL393195:MZM393195 MPP393195:MPQ393195 MFT393195:MFU393195 LVX393195:LVY393195 LMB393195:LMC393195 LCF393195:LCG393195 KSJ393195:KSK393195 KIN393195:KIO393195 JYR393195:JYS393195 JOV393195:JOW393195 JEZ393195:JFA393195 IVD393195:IVE393195 ILH393195:ILI393195 IBL393195:IBM393195 HRP393195:HRQ393195 HHT393195:HHU393195 GXX393195:GXY393195 GOB393195:GOC393195 GEF393195:GEG393195 FUJ393195:FUK393195 FKN393195:FKO393195 FAR393195:FAS393195 EQV393195:EQW393195 EGZ393195:EHA393195 DXD393195:DXE393195 DNH393195:DNI393195 DDL393195:DDM393195 CTP393195:CTQ393195 CJT393195:CJU393195 BZX393195:BZY393195 BQB393195:BQC393195 BGF393195:BGG393195 AWJ393195:AWK393195 AMN393195:AMO393195 ACR393195:ACS393195 SV393195:SW393195 IZ393195:JA393195 WVL327659:WVM327659 WLP327659:WLQ327659 WBT327659:WBU327659 VRX327659:VRY327659 VIB327659:VIC327659 UYF327659:UYG327659 UOJ327659:UOK327659 UEN327659:UEO327659 TUR327659:TUS327659 TKV327659:TKW327659 TAZ327659:TBA327659 SRD327659:SRE327659 SHH327659:SHI327659 RXL327659:RXM327659 RNP327659:RNQ327659 RDT327659:RDU327659 QTX327659:QTY327659 QKB327659:QKC327659 QAF327659:QAG327659 PQJ327659:PQK327659 PGN327659:PGO327659 OWR327659:OWS327659 OMV327659:OMW327659 OCZ327659:ODA327659 NTD327659:NTE327659 NJH327659:NJI327659 MZL327659:MZM327659 MPP327659:MPQ327659 MFT327659:MFU327659 LVX327659:LVY327659 LMB327659:LMC327659 LCF327659:LCG327659 KSJ327659:KSK327659 KIN327659:KIO327659 JYR327659:JYS327659 JOV327659:JOW327659 JEZ327659:JFA327659 IVD327659:IVE327659 ILH327659:ILI327659 IBL327659:IBM327659 HRP327659:HRQ327659 HHT327659:HHU327659 GXX327659:GXY327659 GOB327659:GOC327659 GEF327659:GEG327659 FUJ327659:FUK327659 FKN327659:FKO327659 FAR327659:FAS327659 EQV327659:EQW327659 EGZ327659:EHA327659 DXD327659:DXE327659 DNH327659:DNI327659 DDL327659:DDM327659 CTP327659:CTQ327659 CJT327659:CJU327659 BZX327659:BZY327659 BQB327659:BQC327659 BGF327659:BGG327659 AWJ327659:AWK327659 AMN327659:AMO327659 ACR327659:ACS327659 SV327659:SW327659 IZ327659:JA327659 WVL262123:WVM262123 WLP262123:WLQ262123 WBT262123:WBU262123 VRX262123:VRY262123 VIB262123:VIC262123 UYF262123:UYG262123 UOJ262123:UOK262123 UEN262123:UEO262123 TUR262123:TUS262123 TKV262123:TKW262123 TAZ262123:TBA262123 SRD262123:SRE262123 SHH262123:SHI262123 RXL262123:RXM262123 RNP262123:RNQ262123 RDT262123:RDU262123 QTX262123:QTY262123 QKB262123:QKC262123 QAF262123:QAG262123 PQJ262123:PQK262123 PGN262123:PGO262123 OWR262123:OWS262123 OMV262123:OMW262123 OCZ262123:ODA262123 NTD262123:NTE262123 NJH262123:NJI262123 MZL262123:MZM262123 MPP262123:MPQ262123 MFT262123:MFU262123 LVX262123:LVY262123 LMB262123:LMC262123 LCF262123:LCG262123 KSJ262123:KSK262123 KIN262123:KIO262123 JYR262123:JYS262123 JOV262123:JOW262123 JEZ262123:JFA262123 IVD262123:IVE262123 ILH262123:ILI262123 IBL262123:IBM262123 HRP262123:HRQ262123 HHT262123:HHU262123 GXX262123:GXY262123 GOB262123:GOC262123 GEF262123:GEG262123 FUJ262123:FUK262123 FKN262123:FKO262123 FAR262123:FAS262123 EQV262123:EQW262123 EGZ262123:EHA262123 DXD262123:DXE262123 DNH262123:DNI262123 DDL262123:DDM262123 CTP262123:CTQ262123 CJT262123:CJU262123 BZX262123:BZY262123 BQB262123:BQC262123 BGF262123:BGG262123 AWJ262123:AWK262123 AMN262123:AMO262123 ACR262123:ACS262123 SV262123:SW262123 IZ262123:JA262123 WVL196587:WVM196587 WLP196587:WLQ196587 WBT196587:WBU196587 VRX196587:VRY196587 VIB196587:VIC196587 UYF196587:UYG196587 UOJ196587:UOK196587 UEN196587:UEO196587 TUR196587:TUS196587 TKV196587:TKW196587 TAZ196587:TBA196587 SRD196587:SRE196587 SHH196587:SHI196587 RXL196587:RXM196587 RNP196587:RNQ196587 RDT196587:RDU196587 QTX196587:QTY196587 QKB196587:QKC196587 QAF196587:QAG196587 PQJ196587:PQK196587 PGN196587:PGO196587 OWR196587:OWS196587 OMV196587:OMW196587 OCZ196587:ODA196587 NTD196587:NTE196587 NJH196587:NJI196587 MZL196587:MZM196587 MPP196587:MPQ196587 MFT196587:MFU196587 LVX196587:LVY196587 LMB196587:LMC196587 LCF196587:LCG196587 KSJ196587:KSK196587 KIN196587:KIO196587 JYR196587:JYS196587 JOV196587:JOW196587 JEZ196587:JFA196587 IVD196587:IVE196587 ILH196587:ILI196587 IBL196587:IBM196587 HRP196587:HRQ196587 HHT196587:HHU196587 GXX196587:GXY196587 GOB196587:GOC196587 GEF196587:GEG196587 FUJ196587:FUK196587 FKN196587:FKO196587 FAR196587:FAS196587 EQV196587:EQW196587 EGZ196587:EHA196587 DXD196587:DXE196587 DNH196587:DNI196587 DDL196587:DDM196587 CTP196587:CTQ196587 CJT196587:CJU196587 BZX196587:BZY196587 BQB196587:BQC196587 BGF196587:BGG196587 AWJ196587:AWK196587 AMN196587:AMO196587 ACR196587:ACS196587 SV196587:SW196587 IZ196587:JA196587 WVL131051:WVM131051 WLP131051:WLQ131051 WBT131051:WBU131051 VRX131051:VRY131051 VIB131051:VIC131051 UYF131051:UYG131051 UOJ131051:UOK131051 UEN131051:UEO131051 TUR131051:TUS131051 TKV131051:TKW131051 TAZ131051:TBA131051 SRD131051:SRE131051 SHH131051:SHI131051 RXL131051:RXM131051 RNP131051:RNQ131051 RDT131051:RDU131051 QTX131051:QTY131051 QKB131051:QKC131051 QAF131051:QAG131051 PQJ131051:PQK131051 PGN131051:PGO131051 OWR131051:OWS131051 OMV131051:OMW131051 OCZ131051:ODA131051 NTD131051:NTE131051 NJH131051:NJI131051 MZL131051:MZM131051 MPP131051:MPQ131051 MFT131051:MFU131051 LVX131051:LVY131051 LMB131051:LMC131051 LCF131051:LCG131051 KSJ131051:KSK131051 KIN131051:KIO131051 JYR131051:JYS131051 JOV131051:JOW131051 JEZ131051:JFA131051 IVD131051:IVE131051 ILH131051:ILI131051 IBL131051:IBM131051 HRP131051:HRQ131051 HHT131051:HHU131051 GXX131051:GXY131051 GOB131051:GOC131051 GEF131051:GEG131051 FUJ131051:FUK131051 FKN131051:FKO131051 FAR131051:FAS131051 EQV131051:EQW131051 EGZ131051:EHA131051 DXD131051:DXE131051 DNH131051:DNI131051 DDL131051:DDM131051 CTP131051:CTQ131051 CJT131051:CJU131051 BZX131051:BZY131051 BQB131051:BQC131051 BGF131051:BGG131051 AWJ131051:AWK131051 AMN131051:AMO131051 ACR131051:ACS131051 SV131051:SW131051 IZ131051:JA131051 WVL65515:WVM65515 WLP65515:WLQ65515 WBT65515:WBU65515 VRX65515:VRY65515 VIB65515:VIC65515 UYF65515:UYG65515 UOJ65515:UOK65515 UEN65515:UEO65515 TUR65515:TUS65515 TKV65515:TKW65515 TAZ65515:TBA65515 SRD65515:SRE65515 SHH65515:SHI65515 RXL65515:RXM65515 RNP65515:RNQ65515 RDT65515:RDU65515 QTX65515:QTY65515 QKB65515:QKC65515 QAF65515:QAG65515 PQJ65515:PQK65515 PGN65515:PGO65515 OWR65515:OWS65515 OMV65515:OMW65515 OCZ65515:ODA65515 NTD65515:NTE65515 NJH65515:NJI65515 MZL65515:MZM65515 MPP65515:MPQ65515 MFT65515:MFU65515 LVX65515:LVY65515 LMB65515:LMC65515 LCF65515:LCG65515 KSJ65515:KSK65515 KIN65515:KIO65515 JYR65515:JYS65515 JOV65515:JOW65515 JEZ65515:JFA65515 IVD65515:IVE65515 ILH65515:ILI65515 IBL65515:IBM65515 HRP65515:HRQ65515 HHT65515:HHU65515 GXX65515:GXY65515 GOB65515:GOC65515 GEF65515:GEG65515 FUJ65515:FUK65515 FKN65515:FKO65515 FAR65515:FAS65515 EQV65515:EQW65515 EGZ65515:EHA65515 DXD65515:DXE65515 DNH65515:DNI65515 DDL65515:DDM65515 CTP65515:CTQ65515 CJT65515:CJU65515 BZX65515:BZY65515 BQB65515:BQC65515 BGF65515:BGG65515 AWJ65515:AWK65515 AMN65515:AMO65515 ACR65515:ACS65515 SV65515:SW65515 IZ65515:JA65515 L65515 L131051 L196587 L262123 L327659 L393195 L458731 L524267 L589803 L655339 L720875 L786411 L851947 L917483 L983019 WVR983025:WVR983074 WLV983025:WLV983074 WBZ983025:WBZ983074 VSD983025:VSD983074 VIH983025:VIH983074 UYL983025:UYL983074 UOP983025:UOP983074 UET983025:UET983074 TUX983025:TUX983074 TLB983025:TLB983074 TBF983025:TBF983074 SRJ983025:SRJ983074 SHN983025:SHN983074 RXR983025:RXR983074 RNV983025:RNV983074 RDZ983025:RDZ983074 QUD983025:QUD983074 QKH983025:QKH983074 QAL983025:QAL983074 PQP983025:PQP983074 PGT983025:PGT983074 OWX983025:OWX983074 ONB983025:ONB983074 ODF983025:ODF983074 NTJ983025:NTJ983074 NJN983025:NJN983074 MZR983025:MZR983074 MPV983025:MPV983074 MFZ983025:MFZ983074 LWD983025:LWD983074 LMH983025:LMH983074 LCL983025:LCL983074 KSP983025:KSP983074 KIT983025:KIT983074 JYX983025:JYX983074 JPB983025:JPB983074 JFF983025:JFF983074 IVJ983025:IVJ983074 ILN983025:ILN983074 IBR983025:IBR983074 HRV983025:HRV983074 HHZ983025:HHZ983074 GYD983025:GYD983074 GOH983025:GOH983074 GEL983025:GEL983074 FUP983025:FUP983074 FKT983025:FKT983074 FAX983025:FAX983074 ERB983025:ERB983074 EHF983025:EHF983074 DXJ983025:DXJ983074 DNN983025:DNN983074 DDR983025:DDR983074 CTV983025:CTV983074 CJZ983025:CJZ983074 CAD983025:CAD983074 BQH983025:BQH983074 BGL983025:BGL983074 AWP983025:AWP983074 AMT983025:AMT983074 ACX983025:ACX983074 TB983025:TB983074 JF983025:JF983074 WVR917489:WVR917538 WLV917489:WLV917538 WBZ917489:WBZ917538 VSD917489:VSD917538 VIH917489:VIH917538 UYL917489:UYL917538 UOP917489:UOP917538 UET917489:UET917538 TUX917489:TUX917538 TLB917489:TLB917538 TBF917489:TBF917538 SRJ917489:SRJ917538 SHN917489:SHN917538 RXR917489:RXR917538 RNV917489:RNV917538 RDZ917489:RDZ917538 QUD917489:QUD917538 QKH917489:QKH917538 QAL917489:QAL917538 PQP917489:PQP917538 PGT917489:PGT917538 OWX917489:OWX917538 ONB917489:ONB917538 ODF917489:ODF917538 NTJ917489:NTJ917538 NJN917489:NJN917538 MZR917489:MZR917538 MPV917489:MPV917538 MFZ917489:MFZ917538 LWD917489:LWD917538 LMH917489:LMH917538 LCL917489:LCL917538 KSP917489:KSP917538 KIT917489:KIT917538 JYX917489:JYX917538 JPB917489:JPB917538 JFF917489:JFF917538 IVJ917489:IVJ917538 ILN917489:ILN917538 IBR917489:IBR917538 HRV917489:HRV917538 HHZ917489:HHZ917538 GYD917489:GYD917538 GOH917489:GOH917538 GEL917489:GEL917538 FUP917489:FUP917538 FKT917489:FKT917538 FAX917489:FAX917538 ERB917489:ERB917538 EHF917489:EHF917538 DXJ917489:DXJ917538 DNN917489:DNN917538 DDR917489:DDR917538 CTV917489:CTV917538 CJZ917489:CJZ917538 CAD917489:CAD917538 BQH917489:BQH917538 BGL917489:BGL917538 AWP917489:AWP917538 AMT917489:AMT917538 ACX917489:ACX917538 TB917489:TB917538 JF917489:JF917538 WVR851953:WVR852002 WLV851953:WLV852002 WBZ851953:WBZ852002 VSD851953:VSD852002 VIH851953:VIH852002 UYL851953:UYL852002 UOP851953:UOP852002 UET851953:UET852002 TUX851953:TUX852002 TLB851953:TLB852002 TBF851953:TBF852002 SRJ851953:SRJ852002 SHN851953:SHN852002 RXR851953:RXR852002 RNV851953:RNV852002 RDZ851953:RDZ852002 QUD851953:QUD852002 QKH851953:QKH852002 QAL851953:QAL852002 PQP851953:PQP852002 PGT851953:PGT852002 OWX851953:OWX852002 ONB851953:ONB852002 ODF851953:ODF852002 NTJ851953:NTJ852002 NJN851953:NJN852002 MZR851953:MZR852002 MPV851953:MPV852002 MFZ851953:MFZ852002 LWD851953:LWD852002 LMH851953:LMH852002 LCL851953:LCL852002 KSP851953:KSP852002 KIT851953:KIT852002 JYX851953:JYX852002 JPB851953:JPB852002 JFF851953:JFF852002 IVJ851953:IVJ852002 ILN851953:ILN852002 IBR851953:IBR852002 HRV851953:HRV852002 HHZ851953:HHZ852002 GYD851953:GYD852002 GOH851953:GOH852002 GEL851953:GEL852002 FUP851953:FUP852002 FKT851953:FKT852002 FAX851953:FAX852002 ERB851953:ERB852002 EHF851953:EHF852002 DXJ851953:DXJ852002 DNN851953:DNN852002 DDR851953:DDR852002 CTV851953:CTV852002 CJZ851953:CJZ852002 CAD851953:CAD852002 BQH851953:BQH852002 BGL851953:BGL852002 AWP851953:AWP852002 AMT851953:AMT852002 ACX851953:ACX852002 TB851953:TB852002 JF851953:JF852002 WVR786417:WVR786466 WLV786417:WLV786466 WBZ786417:WBZ786466 VSD786417:VSD786466 VIH786417:VIH786466 UYL786417:UYL786466 UOP786417:UOP786466 UET786417:UET786466 TUX786417:TUX786466 TLB786417:TLB786466 TBF786417:TBF786466 SRJ786417:SRJ786466 SHN786417:SHN786466 RXR786417:RXR786466 RNV786417:RNV786466 RDZ786417:RDZ786466 QUD786417:QUD786466 QKH786417:QKH786466 QAL786417:QAL786466 PQP786417:PQP786466 PGT786417:PGT786466 OWX786417:OWX786466 ONB786417:ONB786466 ODF786417:ODF786466 NTJ786417:NTJ786466 NJN786417:NJN786466 MZR786417:MZR786466 MPV786417:MPV786466 MFZ786417:MFZ786466 LWD786417:LWD786466 LMH786417:LMH786466 LCL786417:LCL786466 KSP786417:KSP786466 KIT786417:KIT786466 JYX786417:JYX786466 JPB786417:JPB786466 JFF786417:JFF786466 IVJ786417:IVJ786466 ILN786417:ILN786466 IBR786417:IBR786466 HRV786417:HRV786466 HHZ786417:HHZ786466 GYD786417:GYD786466 GOH786417:GOH786466 GEL786417:GEL786466 FUP786417:FUP786466 FKT786417:FKT786466 FAX786417:FAX786466 ERB786417:ERB786466 EHF786417:EHF786466 DXJ786417:DXJ786466 DNN786417:DNN786466 DDR786417:DDR786466 CTV786417:CTV786466 CJZ786417:CJZ786466 CAD786417:CAD786466 BQH786417:BQH786466 BGL786417:BGL786466 AWP786417:AWP786466 AMT786417:AMT786466 ACX786417:ACX786466 TB786417:TB786466 JF786417:JF786466 WVR720881:WVR720930 WLV720881:WLV720930 WBZ720881:WBZ720930 VSD720881:VSD720930 VIH720881:VIH720930 UYL720881:UYL720930 UOP720881:UOP720930 UET720881:UET720930 TUX720881:TUX720930 TLB720881:TLB720930 TBF720881:TBF720930 SRJ720881:SRJ720930 SHN720881:SHN720930 RXR720881:RXR720930 RNV720881:RNV720930 RDZ720881:RDZ720930 QUD720881:QUD720930 QKH720881:QKH720930 QAL720881:QAL720930 PQP720881:PQP720930 PGT720881:PGT720930 OWX720881:OWX720930 ONB720881:ONB720930 ODF720881:ODF720930 NTJ720881:NTJ720930 NJN720881:NJN720930 MZR720881:MZR720930 MPV720881:MPV720930 MFZ720881:MFZ720930 LWD720881:LWD720930 LMH720881:LMH720930 LCL720881:LCL720930 KSP720881:KSP720930 KIT720881:KIT720930 JYX720881:JYX720930 JPB720881:JPB720930 JFF720881:JFF720930 IVJ720881:IVJ720930 ILN720881:ILN720930 IBR720881:IBR720930 HRV720881:HRV720930 HHZ720881:HHZ720930 GYD720881:GYD720930 GOH720881:GOH720930 GEL720881:GEL720930 FUP720881:FUP720930 FKT720881:FKT720930 FAX720881:FAX720930 ERB720881:ERB720930 EHF720881:EHF720930 DXJ720881:DXJ720930 DNN720881:DNN720930 DDR720881:DDR720930 CTV720881:CTV720930 CJZ720881:CJZ720930 CAD720881:CAD720930 BQH720881:BQH720930 BGL720881:BGL720930 AWP720881:AWP720930 AMT720881:AMT720930 ACX720881:ACX720930 TB720881:TB720930 JF720881:JF720930 WVR655345:WVR655394 WLV655345:WLV655394 WBZ655345:WBZ655394 VSD655345:VSD655394 VIH655345:VIH655394 UYL655345:UYL655394 UOP655345:UOP655394 UET655345:UET655394 TUX655345:TUX655394 TLB655345:TLB655394 TBF655345:TBF655394 SRJ655345:SRJ655394 SHN655345:SHN655394 RXR655345:RXR655394 RNV655345:RNV655394 RDZ655345:RDZ655394 QUD655345:QUD655394 QKH655345:QKH655394 QAL655345:QAL655394 PQP655345:PQP655394 PGT655345:PGT655394 OWX655345:OWX655394 ONB655345:ONB655394 ODF655345:ODF655394 NTJ655345:NTJ655394 NJN655345:NJN655394 MZR655345:MZR655394 MPV655345:MPV655394 MFZ655345:MFZ655394 LWD655345:LWD655394 LMH655345:LMH655394 LCL655345:LCL655394 KSP655345:KSP655394 KIT655345:KIT655394 JYX655345:JYX655394 JPB655345:JPB655394 JFF655345:JFF655394 IVJ655345:IVJ655394 ILN655345:ILN655394 IBR655345:IBR655394 HRV655345:HRV655394 HHZ655345:HHZ655394 GYD655345:GYD655394 GOH655345:GOH655394 GEL655345:GEL655394 FUP655345:FUP655394 FKT655345:FKT655394 FAX655345:FAX655394 ERB655345:ERB655394 EHF655345:EHF655394 DXJ655345:DXJ655394 DNN655345:DNN655394 DDR655345:DDR655394 CTV655345:CTV655394 CJZ655345:CJZ655394 CAD655345:CAD655394 BQH655345:BQH655394 BGL655345:BGL655394 AWP655345:AWP655394 AMT655345:AMT655394 ACX655345:ACX655394 TB655345:TB655394 JF655345:JF655394 WVR589809:WVR589858 WLV589809:WLV589858 WBZ589809:WBZ589858 VSD589809:VSD589858 VIH589809:VIH589858 UYL589809:UYL589858 UOP589809:UOP589858 UET589809:UET589858 TUX589809:TUX589858 TLB589809:TLB589858 TBF589809:TBF589858 SRJ589809:SRJ589858 SHN589809:SHN589858 RXR589809:RXR589858 RNV589809:RNV589858 RDZ589809:RDZ589858 QUD589809:QUD589858 QKH589809:QKH589858 QAL589809:QAL589858 PQP589809:PQP589858 PGT589809:PGT589858 OWX589809:OWX589858 ONB589809:ONB589858 ODF589809:ODF589858 NTJ589809:NTJ589858 NJN589809:NJN589858 MZR589809:MZR589858 MPV589809:MPV589858 MFZ589809:MFZ589858 LWD589809:LWD589858 LMH589809:LMH589858 LCL589809:LCL589858 KSP589809:KSP589858 KIT589809:KIT589858 JYX589809:JYX589858 JPB589809:JPB589858 JFF589809:JFF589858 IVJ589809:IVJ589858 ILN589809:ILN589858 IBR589809:IBR589858 HRV589809:HRV589858 HHZ589809:HHZ589858 GYD589809:GYD589858 GOH589809:GOH589858 GEL589809:GEL589858 FUP589809:FUP589858 FKT589809:FKT589858 FAX589809:FAX589858 ERB589809:ERB589858 EHF589809:EHF589858 DXJ589809:DXJ589858 DNN589809:DNN589858 DDR589809:DDR589858 CTV589809:CTV589858 CJZ589809:CJZ589858 CAD589809:CAD589858 BQH589809:BQH589858 BGL589809:BGL589858 AWP589809:AWP589858 AMT589809:AMT589858 ACX589809:ACX589858 TB589809:TB589858 JF589809:JF589858 WVR524273:WVR524322 WLV524273:WLV524322 WBZ524273:WBZ524322 VSD524273:VSD524322 VIH524273:VIH524322 UYL524273:UYL524322 UOP524273:UOP524322 UET524273:UET524322 TUX524273:TUX524322 TLB524273:TLB524322 TBF524273:TBF524322 SRJ524273:SRJ524322 SHN524273:SHN524322 RXR524273:RXR524322 RNV524273:RNV524322 RDZ524273:RDZ524322 QUD524273:QUD524322 QKH524273:QKH524322 QAL524273:QAL524322 PQP524273:PQP524322 PGT524273:PGT524322 OWX524273:OWX524322 ONB524273:ONB524322 ODF524273:ODF524322 NTJ524273:NTJ524322 NJN524273:NJN524322 MZR524273:MZR524322 MPV524273:MPV524322 MFZ524273:MFZ524322 LWD524273:LWD524322 LMH524273:LMH524322 LCL524273:LCL524322 KSP524273:KSP524322 KIT524273:KIT524322 JYX524273:JYX524322 JPB524273:JPB524322 JFF524273:JFF524322 IVJ524273:IVJ524322 ILN524273:ILN524322 IBR524273:IBR524322 HRV524273:HRV524322 HHZ524273:HHZ524322 GYD524273:GYD524322 GOH524273:GOH524322 GEL524273:GEL524322 FUP524273:FUP524322 FKT524273:FKT524322 FAX524273:FAX524322 ERB524273:ERB524322 EHF524273:EHF524322 DXJ524273:DXJ524322 DNN524273:DNN524322 DDR524273:DDR524322 CTV524273:CTV524322 CJZ524273:CJZ524322 CAD524273:CAD524322 BQH524273:BQH524322 BGL524273:BGL524322 AWP524273:AWP524322 AMT524273:AMT524322 ACX524273:ACX524322 TB524273:TB524322 JF524273:JF524322 WVR458737:WVR458786 WLV458737:WLV458786 WBZ458737:WBZ458786 VSD458737:VSD458786 VIH458737:VIH458786 UYL458737:UYL458786 UOP458737:UOP458786 UET458737:UET458786 TUX458737:TUX458786 TLB458737:TLB458786 TBF458737:TBF458786 SRJ458737:SRJ458786 SHN458737:SHN458786 RXR458737:RXR458786 RNV458737:RNV458786 RDZ458737:RDZ458786 QUD458737:QUD458786 QKH458737:QKH458786 QAL458737:QAL458786 PQP458737:PQP458786 PGT458737:PGT458786 OWX458737:OWX458786 ONB458737:ONB458786 ODF458737:ODF458786 NTJ458737:NTJ458786 NJN458737:NJN458786 MZR458737:MZR458786 MPV458737:MPV458786 MFZ458737:MFZ458786 LWD458737:LWD458786 LMH458737:LMH458786 LCL458737:LCL458786 KSP458737:KSP458786 KIT458737:KIT458786 JYX458737:JYX458786 JPB458737:JPB458786 JFF458737:JFF458786 IVJ458737:IVJ458786 ILN458737:ILN458786 IBR458737:IBR458786 HRV458737:HRV458786 HHZ458737:HHZ458786 GYD458737:GYD458786 GOH458737:GOH458786 GEL458737:GEL458786 FUP458737:FUP458786 FKT458737:FKT458786 FAX458737:FAX458786 ERB458737:ERB458786 EHF458737:EHF458786 DXJ458737:DXJ458786 DNN458737:DNN458786 DDR458737:DDR458786 CTV458737:CTV458786 CJZ458737:CJZ458786 CAD458737:CAD458786 BQH458737:BQH458786 BGL458737:BGL458786 AWP458737:AWP458786 AMT458737:AMT458786 ACX458737:ACX458786 TB458737:TB458786 JF458737:JF458786 WVR393201:WVR393250 WLV393201:WLV393250 WBZ393201:WBZ393250 VSD393201:VSD393250 VIH393201:VIH393250 UYL393201:UYL393250 UOP393201:UOP393250 UET393201:UET393250 TUX393201:TUX393250 TLB393201:TLB393250 TBF393201:TBF393250 SRJ393201:SRJ393250 SHN393201:SHN393250 RXR393201:RXR393250 RNV393201:RNV393250 RDZ393201:RDZ393250 QUD393201:QUD393250 QKH393201:QKH393250 QAL393201:QAL393250 PQP393201:PQP393250 PGT393201:PGT393250 OWX393201:OWX393250 ONB393201:ONB393250 ODF393201:ODF393250 NTJ393201:NTJ393250 NJN393201:NJN393250 MZR393201:MZR393250 MPV393201:MPV393250 MFZ393201:MFZ393250 LWD393201:LWD393250 LMH393201:LMH393250 LCL393201:LCL393250 KSP393201:KSP393250 KIT393201:KIT393250 JYX393201:JYX393250 JPB393201:JPB393250 JFF393201:JFF393250 IVJ393201:IVJ393250 ILN393201:ILN393250 IBR393201:IBR393250 HRV393201:HRV393250 HHZ393201:HHZ393250 GYD393201:GYD393250 GOH393201:GOH393250 GEL393201:GEL393250 FUP393201:FUP393250 FKT393201:FKT393250 FAX393201:FAX393250 ERB393201:ERB393250 EHF393201:EHF393250 DXJ393201:DXJ393250 DNN393201:DNN393250 DDR393201:DDR393250 CTV393201:CTV393250 CJZ393201:CJZ393250 CAD393201:CAD393250 BQH393201:BQH393250 BGL393201:BGL393250 AWP393201:AWP393250 AMT393201:AMT393250 ACX393201:ACX393250 TB393201:TB393250 JF393201:JF393250 WVR327665:WVR327714 WLV327665:WLV327714 WBZ327665:WBZ327714 VSD327665:VSD327714 VIH327665:VIH327714 UYL327665:UYL327714 UOP327665:UOP327714 UET327665:UET327714 TUX327665:TUX327714 TLB327665:TLB327714 TBF327665:TBF327714 SRJ327665:SRJ327714 SHN327665:SHN327714 RXR327665:RXR327714 RNV327665:RNV327714 RDZ327665:RDZ327714 QUD327665:QUD327714 QKH327665:QKH327714 QAL327665:QAL327714 PQP327665:PQP327714 PGT327665:PGT327714 OWX327665:OWX327714 ONB327665:ONB327714 ODF327665:ODF327714 NTJ327665:NTJ327714 NJN327665:NJN327714 MZR327665:MZR327714 MPV327665:MPV327714 MFZ327665:MFZ327714 LWD327665:LWD327714 LMH327665:LMH327714 LCL327665:LCL327714 KSP327665:KSP327714 KIT327665:KIT327714 JYX327665:JYX327714 JPB327665:JPB327714 JFF327665:JFF327714 IVJ327665:IVJ327714 ILN327665:ILN327714 IBR327665:IBR327714 HRV327665:HRV327714 HHZ327665:HHZ327714 GYD327665:GYD327714 GOH327665:GOH327714 GEL327665:GEL327714 FUP327665:FUP327714 FKT327665:FKT327714 FAX327665:FAX327714 ERB327665:ERB327714 EHF327665:EHF327714 DXJ327665:DXJ327714 DNN327665:DNN327714 DDR327665:DDR327714 CTV327665:CTV327714 CJZ327665:CJZ327714 CAD327665:CAD327714 BQH327665:BQH327714 BGL327665:BGL327714 AWP327665:AWP327714 AMT327665:AMT327714 ACX327665:ACX327714 TB327665:TB327714 JF327665:JF327714 WVR262129:WVR262178 WLV262129:WLV262178 WBZ262129:WBZ262178 VSD262129:VSD262178 VIH262129:VIH262178 UYL262129:UYL262178 UOP262129:UOP262178 UET262129:UET262178 TUX262129:TUX262178 TLB262129:TLB262178 TBF262129:TBF262178 SRJ262129:SRJ262178 SHN262129:SHN262178 RXR262129:RXR262178 RNV262129:RNV262178 RDZ262129:RDZ262178 QUD262129:QUD262178 QKH262129:QKH262178 QAL262129:QAL262178 PQP262129:PQP262178 PGT262129:PGT262178 OWX262129:OWX262178 ONB262129:ONB262178 ODF262129:ODF262178 NTJ262129:NTJ262178 NJN262129:NJN262178 MZR262129:MZR262178 MPV262129:MPV262178 MFZ262129:MFZ262178 LWD262129:LWD262178 LMH262129:LMH262178 LCL262129:LCL262178 KSP262129:KSP262178 KIT262129:KIT262178 JYX262129:JYX262178 JPB262129:JPB262178 JFF262129:JFF262178 IVJ262129:IVJ262178 ILN262129:ILN262178 IBR262129:IBR262178 HRV262129:HRV262178 HHZ262129:HHZ262178 GYD262129:GYD262178 GOH262129:GOH262178 GEL262129:GEL262178 FUP262129:FUP262178 FKT262129:FKT262178 FAX262129:FAX262178 ERB262129:ERB262178 EHF262129:EHF262178 DXJ262129:DXJ262178 DNN262129:DNN262178 DDR262129:DDR262178 CTV262129:CTV262178 CJZ262129:CJZ262178 CAD262129:CAD262178 BQH262129:BQH262178 BGL262129:BGL262178 AWP262129:AWP262178 AMT262129:AMT262178 ACX262129:ACX262178 TB262129:TB262178 JF262129:JF262178 WVR196593:WVR196642 WLV196593:WLV196642 WBZ196593:WBZ196642 VSD196593:VSD196642 VIH196593:VIH196642 UYL196593:UYL196642 UOP196593:UOP196642 UET196593:UET196642 TUX196593:TUX196642 TLB196593:TLB196642 TBF196593:TBF196642 SRJ196593:SRJ196642 SHN196593:SHN196642 RXR196593:RXR196642 RNV196593:RNV196642 RDZ196593:RDZ196642 QUD196593:QUD196642 QKH196593:QKH196642 QAL196593:QAL196642 PQP196593:PQP196642 PGT196593:PGT196642 OWX196593:OWX196642 ONB196593:ONB196642 ODF196593:ODF196642 NTJ196593:NTJ196642 NJN196593:NJN196642 MZR196593:MZR196642 MPV196593:MPV196642 MFZ196593:MFZ196642 LWD196593:LWD196642 LMH196593:LMH196642 LCL196593:LCL196642 KSP196593:KSP196642 KIT196593:KIT196642 JYX196593:JYX196642 JPB196593:JPB196642 JFF196593:JFF196642 IVJ196593:IVJ196642 ILN196593:ILN196642 IBR196593:IBR196642 HRV196593:HRV196642 HHZ196593:HHZ196642 GYD196593:GYD196642 GOH196593:GOH196642 GEL196593:GEL196642 FUP196593:FUP196642 FKT196593:FKT196642 FAX196593:FAX196642 ERB196593:ERB196642 EHF196593:EHF196642 DXJ196593:DXJ196642 DNN196593:DNN196642 DDR196593:DDR196642 CTV196593:CTV196642 CJZ196593:CJZ196642 CAD196593:CAD196642 BQH196593:BQH196642 BGL196593:BGL196642 AWP196593:AWP196642 AMT196593:AMT196642 ACX196593:ACX196642 TB196593:TB196642 JF196593:JF196642 WVR131057:WVR131106 WLV131057:WLV131106 WBZ131057:WBZ131106 VSD131057:VSD131106 VIH131057:VIH131106 UYL131057:UYL131106 UOP131057:UOP131106 UET131057:UET131106 TUX131057:TUX131106 TLB131057:TLB131106 TBF131057:TBF131106 SRJ131057:SRJ131106 SHN131057:SHN131106 RXR131057:RXR131106 RNV131057:RNV131106 RDZ131057:RDZ131106 QUD131057:QUD131106 QKH131057:QKH131106 QAL131057:QAL131106 PQP131057:PQP131106 PGT131057:PGT131106 OWX131057:OWX131106 ONB131057:ONB131106 ODF131057:ODF131106 NTJ131057:NTJ131106 NJN131057:NJN131106 MZR131057:MZR131106 MPV131057:MPV131106 MFZ131057:MFZ131106 LWD131057:LWD131106 LMH131057:LMH131106 LCL131057:LCL131106 KSP131057:KSP131106 KIT131057:KIT131106 JYX131057:JYX131106 JPB131057:JPB131106 JFF131057:JFF131106 IVJ131057:IVJ131106 ILN131057:ILN131106 IBR131057:IBR131106 HRV131057:HRV131106 HHZ131057:HHZ131106 GYD131057:GYD131106 GOH131057:GOH131106 GEL131057:GEL131106 FUP131057:FUP131106 FKT131057:FKT131106 FAX131057:FAX131106 ERB131057:ERB131106 EHF131057:EHF131106 DXJ131057:DXJ131106 DNN131057:DNN131106 DDR131057:DDR131106 CTV131057:CTV131106 CJZ131057:CJZ131106 CAD131057:CAD131106 BQH131057:BQH131106 BGL131057:BGL131106 AWP131057:AWP131106 AMT131057:AMT131106 ACX131057:ACX131106 TB131057:TB131106 JF131057:JF131106 WVR65521:WVR65570 WLV65521:WLV65570 WBZ65521:WBZ65570 VSD65521:VSD65570 VIH65521:VIH65570 UYL65521:UYL65570 UOP65521:UOP65570 UET65521:UET65570 TUX65521:TUX65570 TLB65521:TLB65570 TBF65521:TBF65570 SRJ65521:SRJ65570 SHN65521:SHN65570 RXR65521:RXR65570 RNV65521:RNV65570 RDZ65521:RDZ65570 QUD65521:QUD65570 QKH65521:QKH65570 QAL65521:QAL65570 PQP65521:PQP65570 PGT65521:PGT65570 OWX65521:OWX65570 ONB65521:ONB65570 ODF65521:ODF65570 NTJ65521:NTJ65570 NJN65521:NJN65570 MZR65521:MZR65570 MPV65521:MPV65570 MFZ65521:MFZ65570 LWD65521:LWD65570 LMH65521:LMH65570 LCL65521:LCL65570 KSP65521:KSP65570 KIT65521:KIT65570 JYX65521:JYX65570 JPB65521:JPB65570 JFF65521:JFF65570 IVJ65521:IVJ65570 ILN65521:ILN65570 IBR65521:IBR65570 HRV65521:HRV65570 HHZ65521:HHZ65570 GYD65521:GYD65570 GOH65521:GOH65570 GEL65521:GEL65570 FUP65521:FUP65570 FKT65521:FKT65570 FAX65521:FAX65570 ERB65521:ERB65570 EHF65521:EHF65570 DXJ65521:DXJ65570 DNN65521:DNN65570 DDR65521:DDR65570 CTV65521:CTV65570 CJZ65521:CJZ65570 CAD65521:CAD65570 BQH65521:BQH65570 BGL65521:BGL65570 AWP65521:AWP65570 AMT65521:AMT65570 ACX65521:ACX65570 TB65521:TB65570 JF65521:JF65570 WVJ983025:WVL983074 WLN983025:WLP983074 WBR983025:WBT983074 VRV983025:VRX983074 VHZ983025:VIB983074 UYD983025:UYF983074 UOH983025:UOJ983074 UEL983025:UEN983074 TUP983025:TUR983074 TKT983025:TKV983074 TAX983025:TAZ983074 SRB983025:SRD983074 SHF983025:SHH983074 RXJ983025:RXL983074 RNN983025:RNP983074 RDR983025:RDT983074 QTV983025:QTX983074 QJZ983025:QKB983074 QAD983025:QAF983074 PQH983025:PQJ983074 PGL983025:PGN983074 OWP983025:OWR983074 OMT983025:OMV983074 OCX983025:OCZ983074 NTB983025:NTD983074 NJF983025:NJH983074 MZJ983025:MZL983074 MPN983025:MPP983074 MFR983025:MFT983074 LVV983025:LVX983074 LLZ983025:LMB983074 LCD983025:LCF983074 KSH983025:KSJ983074 KIL983025:KIN983074 JYP983025:JYR983074 JOT983025:JOV983074 JEX983025:JEZ983074 IVB983025:IVD983074 ILF983025:ILH983074 IBJ983025:IBL983074 HRN983025:HRP983074 HHR983025:HHT983074 GXV983025:GXX983074 GNZ983025:GOB983074 GED983025:GEF983074 FUH983025:FUJ983074 FKL983025:FKN983074 FAP983025:FAR983074 EQT983025:EQV983074 EGX983025:EGZ983074 DXB983025:DXD983074 DNF983025:DNH983074 DDJ983025:DDL983074 CTN983025:CTP983074 CJR983025:CJT983074 BZV983025:BZX983074 BPZ983025:BQB983074 BGD983025:BGF983074 AWH983025:AWJ983074 AML983025:AMN983074 ACP983025:ACR983074 ST983025:SV983074 IX983025:IZ983074 WVJ917489:WVL917538 WLN917489:WLP917538 WBR917489:WBT917538 VRV917489:VRX917538 VHZ917489:VIB917538 UYD917489:UYF917538 UOH917489:UOJ917538 UEL917489:UEN917538 TUP917489:TUR917538 TKT917489:TKV917538 TAX917489:TAZ917538 SRB917489:SRD917538 SHF917489:SHH917538 RXJ917489:RXL917538 RNN917489:RNP917538 RDR917489:RDT917538 QTV917489:QTX917538 QJZ917489:QKB917538 QAD917489:QAF917538 PQH917489:PQJ917538 PGL917489:PGN917538 OWP917489:OWR917538 OMT917489:OMV917538 OCX917489:OCZ917538 NTB917489:NTD917538 NJF917489:NJH917538 MZJ917489:MZL917538 MPN917489:MPP917538 MFR917489:MFT917538 LVV917489:LVX917538 LLZ917489:LMB917538 LCD917489:LCF917538 KSH917489:KSJ917538 KIL917489:KIN917538 JYP917489:JYR917538 JOT917489:JOV917538 JEX917489:JEZ917538 IVB917489:IVD917538 ILF917489:ILH917538 IBJ917489:IBL917538 HRN917489:HRP917538 HHR917489:HHT917538 GXV917489:GXX917538 GNZ917489:GOB917538 GED917489:GEF917538 FUH917489:FUJ917538 FKL917489:FKN917538 FAP917489:FAR917538 EQT917489:EQV917538 EGX917489:EGZ917538 DXB917489:DXD917538 DNF917489:DNH917538 DDJ917489:DDL917538 CTN917489:CTP917538 CJR917489:CJT917538 BZV917489:BZX917538 BPZ917489:BQB917538 BGD917489:BGF917538 AWH917489:AWJ917538 AML917489:AMN917538 ACP917489:ACR917538 ST917489:SV917538 IX917489:IZ917538 WVJ851953:WVL852002 WLN851953:WLP852002 WBR851953:WBT852002 VRV851953:VRX852002 VHZ851953:VIB852002 UYD851953:UYF852002 UOH851953:UOJ852002 UEL851953:UEN852002 TUP851953:TUR852002 TKT851953:TKV852002 TAX851953:TAZ852002 SRB851953:SRD852002 SHF851953:SHH852002 RXJ851953:RXL852002 RNN851953:RNP852002 RDR851953:RDT852002 QTV851953:QTX852002 QJZ851953:QKB852002 QAD851953:QAF852002 PQH851953:PQJ852002 PGL851953:PGN852002 OWP851953:OWR852002 OMT851953:OMV852002 OCX851953:OCZ852002 NTB851953:NTD852002 NJF851953:NJH852002 MZJ851953:MZL852002 MPN851953:MPP852002 MFR851953:MFT852002 LVV851953:LVX852002 LLZ851953:LMB852002 LCD851953:LCF852002 KSH851953:KSJ852002 KIL851953:KIN852002 JYP851953:JYR852002 JOT851953:JOV852002 JEX851953:JEZ852002 IVB851953:IVD852002 ILF851953:ILH852002 IBJ851953:IBL852002 HRN851953:HRP852002 HHR851953:HHT852002 GXV851953:GXX852002 GNZ851953:GOB852002 GED851953:GEF852002 FUH851953:FUJ852002 FKL851953:FKN852002 FAP851953:FAR852002 EQT851953:EQV852002 EGX851953:EGZ852002 DXB851953:DXD852002 DNF851953:DNH852002 DDJ851953:DDL852002 CTN851953:CTP852002 CJR851953:CJT852002 BZV851953:BZX852002 BPZ851953:BQB852002 BGD851953:BGF852002 AWH851953:AWJ852002 AML851953:AMN852002 ACP851953:ACR852002 ST851953:SV852002 IX851953:IZ852002 WVJ786417:WVL786466 WLN786417:WLP786466 WBR786417:WBT786466 VRV786417:VRX786466 VHZ786417:VIB786466 UYD786417:UYF786466 UOH786417:UOJ786466 UEL786417:UEN786466 TUP786417:TUR786466 TKT786417:TKV786466 TAX786417:TAZ786466 SRB786417:SRD786466 SHF786417:SHH786466 RXJ786417:RXL786466 RNN786417:RNP786466 RDR786417:RDT786466 QTV786417:QTX786466 QJZ786417:QKB786466 QAD786417:QAF786466 PQH786417:PQJ786466 PGL786417:PGN786466 OWP786417:OWR786466 OMT786417:OMV786466 OCX786417:OCZ786466 NTB786417:NTD786466 NJF786417:NJH786466 MZJ786417:MZL786466 MPN786417:MPP786466 MFR786417:MFT786466 LVV786417:LVX786466 LLZ786417:LMB786466 LCD786417:LCF786466 KSH786417:KSJ786466 KIL786417:KIN786466 JYP786417:JYR786466 JOT786417:JOV786466 JEX786417:JEZ786466 IVB786417:IVD786466 ILF786417:ILH786466 IBJ786417:IBL786466 HRN786417:HRP786466 HHR786417:HHT786466 GXV786417:GXX786466 GNZ786417:GOB786466 GED786417:GEF786466 FUH786417:FUJ786466 FKL786417:FKN786466 FAP786417:FAR786466 EQT786417:EQV786466 EGX786417:EGZ786466 DXB786417:DXD786466 DNF786417:DNH786466 DDJ786417:DDL786466 CTN786417:CTP786466 CJR786417:CJT786466 BZV786417:BZX786466 BPZ786417:BQB786466 BGD786417:BGF786466 AWH786417:AWJ786466 AML786417:AMN786466 ACP786417:ACR786466 ST786417:SV786466 IX786417:IZ786466 WVJ720881:WVL720930 WLN720881:WLP720930 WBR720881:WBT720930 VRV720881:VRX720930 VHZ720881:VIB720930 UYD720881:UYF720930 UOH720881:UOJ720930 UEL720881:UEN720930 TUP720881:TUR720930 TKT720881:TKV720930 TAX720881:TAZ720930 SRB720881:SRD720930 SHF720881:SHH720930 RXJ720881:RXL720930 RNN720881:RNP720930 RDR720881:RDT720930 QTV720881:QTX720930 QJZ720881:QKB720930 QAD720881:QAF720930 PQH720881:PQJ720930 PGL720881:PGN720930 OWP720881:OWR720930 OMT720881:OMV720930 OCX720881:OCZ720930 NTB720881:NTD720930 NJF720881:NJH720930 MZJ720881:MZL720930 MPN720881:MPP720930 MFR720881:MFT720930 LVV720881:LVX720930 LLZ720881:LMB720930 LCD720881:LCF720930 KSH720881:KSJ720930 KIL720881:KIN720930 JYP720881:JYR720930 JOT720881:JOV720930 JEX720881:JEZ720930 IVB720881:IVD720930 ILF720881:ILH720930 IBJ720881:IBL720930 HRN720881:HRP720930 HHR720881:HHT720930 GXV720881:GXX720930 GNZ720881:GOB720930 GED720881:GEF720930 FUH720881:FUJ720930 FKL720881:FKN720930 FAP720881:FAR720930 EQT720881:EQV720930 EGX720881:EGZ720930 DXB720881:DXD720930 DNF720881:DNH720930 DDJ720881:DDL720930 CTN720881:CTP720930 CJR720881:CJT720930 BZV720881:BZX720930 BPZ720881:BQB720930 BGD720881:BGF720930 AWH720881:AWJ720930 AML720881:AMN720930 ACP720881:ACR720930 ST720881:SV720930 IX720881:IZ720930 WVJ655345:WVL655394 WLN655345:WLP655394 WBR655345:WBT655394 VRV655345:VRX655394 VHZ655345:VIB655394 UYD655345:UYF655394 UOH655345:UOJ655394 UEL655345:UEN655394 TUP655345:TUR655394 TKT655345:TKV655394 TAX655345:TAZ655394 SRB655345:SRD655394 SHF655345:SHH655394 RXJ655345:RXL655394 RNN655345:RNP655394 RDR655345:RDT655394 QTV655345:QTX655394 QJZ655345:QKB655394 QAD655345:QAF655394 PQH655345:PQJ655394 PGL655345:PGN655394 OWP655345:OWR655394 OMT655345:OMV655394 OCX655345:OCZ655394 NTB655345:NTD655394 NJF655345:NJH655394 MZJ655345:MZL655394 MPN655345:MPP655394 MFR655345:MFT655394 LVV655345:LVX655394 LLZ655345:LMB655394 LCD655345:LCF655394 KSH655345:KSJ655394 KIL655345:KIN655394 JYP655345:JYR655394 JOT655345:JOV655394 JEX655345:JEZ655394 IVB655345:IVD655394 ILF655345:ILH655394 IBJ655345:IBL655394 HRN655345:HRP655394 HHR655345:HHT655394 GXV655345:GXX655394 GNZ655345:GOB655394 GED655345:GEF655394 FUH655345:FUJ655394 FKL655345:FKN655394 FAP655345:FAR655394 EQT655345:EQV655394 EGX655345:EGZ655394 DXB655345:DXD655394 DNF655345:DNH655394 DDJ655345:DDL655394 CTN655345:CTP655394 CJR655345:CJT655394 BZV655345:BZX655394 BPZ655345:BQB655394 BGD655345:BGF655394 AWH655345:AWJ655394 AML655345:AMN655394 ACP655345:ACR655394 ST655345:SV655394 IX655345:IZ655394 WVJ589809:WVL589858 WLN589809:WLP589858 WBR589809:WBT589858 VRV589809:VRX589858 VHZ589809:VIB589858 UYD589809:UYF589858 UOH589809:UOJ589858 UEL589809:UEN589858 TUP589809:TUR589858 TKT589809:TKV589858 TAX589809:TAZ589858 SRB589809:SRD589858 SHF589809:SHH589858 RXJ589809:RXL589858 RNN589809:RNP589858 RDR589809:RDT589858 QTV589809:QTX589858 QJZ589809:QKB589858 QAD589809:QAF589858 PQH589809:PQJ589858 PGL589809:PGN589858 OWP589809:OWR589858 OMT589809:OMV589858 OCX589809:OCZ589858 NTB589809:NTD589858 NJF589809:NJH589858 MZJ589809:MZL589858 MPN589809:MPP589858 MFR589809:MFT589858 LVV589809:LVX589858 LLZ589809:LMB589858 LCD589809:LCF589858 KSH589809:KSJ589858 KIL589809:KIN589858 JYP589809:JYR589858 JOT589809:JOV589858 JEX589809:JEZ589858 IVB589809:IVD589858 ILF589809:ILH589858 IBJ589809:IBL589858 HRN589809:HRP589858 HHR589809:HHT589858 GXV589809:GXX589858 GNZ589809:GOB589858 GED589809:GEF589858 FUH589809:FUJ589858 FKL589809:FKN589858 FAP589809:FAR589858 EQT589809:EQV589858 EGX589809:EGZ589858 DXB589809:DXD589858 DNF589809:DNH589858 DDJ589809:DDL589858 CTN589809:CTP589858 CJR589809:CJT589858 BZV589809:BZX589858 BPZ589809:BQB589858 BGD589809:BGF589858 AWH589809:AWJ589858 AML589809:AMN589858 ACP589809:ACR589858 ST589809:SV589858 IX589809:IZ589858 WVJ524273:WVL524322 WLN524273:WLP524322 WBR524273:WBT524322 VRV524273:VRX524322 VHZ524273:VIB524322 UYD524273:UYF524322 UOH524273:UOJ524322 UEL524273:UEN524322 TUP524273:TUR524322 TKT524273:TKV524322 TAX524273:TAZ524322 SRB524273:SRD524322 SHF524273:SHH524322 RXJ524273:RXL524322 RNN524273:RNP524322 RDR524273:RDT524322 QTV524273:QTX524322 QJZ524273:QKB524322 QAD524273:QAF524322 PQH524273:PQJ524322 PGL524273:PGN524322 OWP524273:OWR524322 OMT524273:OMV524322 OCX524273:OCZ524322 NTB524273:NTD524322 NJF524273:NJH524322 MZJ524273:MZL524322 MPN524273:MPP524322 MFR524273:MFT524322 LVV524273:LVX524322 LLZ524273:LMB524322 LCD524273:LCF524322 KSH524273:KSJ524322 KIL524273:KIN524322 JYP524273:JYR524322 JOT524273:JOV524322 JEX524273:JEZ524322 IVB524273:IVD524322 ILF524273:ILH524322 IBJ524273:IBL524322 HRN524273:HRP524322 HHR524273:HHT524322 GXV524273:GXX524322 GNZ524273:GOB524322 GED524273:GEF524322 FUH524273:FUJ524322 FKL524273:FKN524322 FAP524273:FAR524322 EQT524273:EQV524322 EGX524273:EGZ524322 DXB524273:DXD524322 DNF524273:DNH524322 DDJ524273:DDL524322 CTN524273:CTP524322 CJR524273:CJT524322 BZV524273:BZX524322 BPZ524273:BQB524322 BGD524273:BGF524322 AWH524273:AWJ524322 AML524273:AMN524322 ACP524273:ACR524322 ST524273:SV524322 IX524273:IZ524322 WVJ458737:WVL458786 WLN458737:WLP458786 WBR458737:WBT458786 VRV458737:VRX458786 VHZ458737:VIB458786 UYD458737:UYF458786 UOH458737:UOJ458786 UEL458737:UEN458786 TUP458737:TUR458786 TKT458737:TKV458786 TAX458737:TAZ458786 SRB458737:SRD458786 SHF458737:SHH458786 RXJ458737:RXL458786 RNN458737:RNP458786 RDR458737:RDT458786 QTV458737:QTX458786 QJZ458737:QKB458786 QAD458737:QAF458786 PQH458737:PQJ458786 PGL458737:PGN458786 OWP458737:OWR458786 OMT458737:OMV458786 OCX458737:OCZ458786 NTB458737:NTD458786 NJF458737:NJH458786 MZJ458737:MZL458786 MPN458737:MPP458786 MFR458737:MFT458786 LVV458737:LVX458786 LLZ458737:LMB458786 LCD458737:LCF458786 KSH458737:KSJ458786 KIL458737:KIN458786 JYP458737:JYR458786 JOT458737:JOV458786 JEX458737:JEZ458786 IVB458737:IVD458786 ILF458737:ILH458786 IBJ458737:IBL458786 HRN458737:HRP458786 HHR458737:HHT458786 GXV458737:GXX458786 GNZ458737:GOB458786 GED458737:GEF458786 FUH458737:FUJ458786 FKL458737:FKN458786 FAP458737:FAR458786 EQT458737:EQV458786 EGX458737:EGZ458786 DXB458737:DXD458786 DNF458737:DNH458786 DDJ458737:DDL458786 CTN458737:CTP458786 CJR458737:CJT458786 BZV458737:BZX458786 BPZ458737:BQB458786 BGD458737:BGF458786 AWH458737:AWJ458786 AML458737:AMN458786 ACP458737:ACR458786 ST458737:SV458786 IX458737:IZ458786 WVJ393201:WVL393250 WLN393201:WLP393250 WBR393201:WBT393250 VRV393201:VRX393250 VHZ393201:VIB393250 UYD393201:UYF393250 UOH393201:UOJ393250 UEL393201:UEN393250 TUP393201:TUR393250 TKT393201:TKV393250 TAX393201:TAZ393250 SRB393201:SRD393250 SHF393201:SHH393250 RXJ393201:RXL393250 RNN393201:RNP393250 RDR393201:RDT393250 QTV393201:QTX393250 QJZ393201:QKB393250 QAD393201:QAF393250 PQH393201:PQJ393250 PGL393201:PGN393250 OWP393201:OWR393250 OMT393201:OMV393250 OCX393201:OCZ393250 NTB393201:NTD393250 NJF393201:NJH393250 MZJ393201:MZL393250 MPN393201:MPP393250 MFR393201:MFT393250 LVV393201:LVX393250 LLZ393201:LMB393250 LCD393201:LCF393250 KSH393201:KSJ393250 KIL393201:KIN393250 JYP393201:JYR393250 JOT393201:JOV393250 JEX393201:JEZ393250 IVB393201:IVD393250 ILF393201:ILH393250 IBJ393201:IBL393250 HRN393201:HRP393250 HHR393201:HHT393250 GXV393201:GXX393250 GNZ393201:GOB393250 GED393201:GEF393250 FUH393201:FUJ393250 FKL393201:FKN393250 FAP393201:FAR393250 EQT393201:EQV393250 EGX393201:EGZ393250 DXB393201:DXD393250 DNF393201:DNH393250 DDJ393201:DDL393250 CTN393201:CTP393250 CJR393201:CJT393250 BZV393201:BZX393250 BPZ393201:BQB393250 BGD393201:BGF393250 AWH393201:AWJ393250 AML393201:AMN393250 ACP393201:ACR393250 ST393201:SV393250 IX393201:IZ393250 WVJ327665:WVL327714 WLN327665:WLP327714 WBR327665:WBT327714 VRV327665:VRX327714 VHZ327665:VIB327714 UYD327665:UYF327714 UOH327665:UOJ327714 UEL327665:UEN327714 TUP327665:TUR327714 TKT327665:TKV327714 TAX327665:TAZ327714 SRB327665:SRD327714 SHF327665:SHH327714 RXJ327665:RXL327714 RNN327665:RNP327714 RDR327665:RDT327714 QTV327665:QTX327714 QJZ327665:QKB327714 QAD327665:QAF327714 PQH327665:PQJ327714 PGL327665:PGN327714 OWP327665:OWR327714 OMT327665:OMV327714 OCX327665:OCZ327714 NTB327665:NTD327714 NJF327665:NJH327714 MZJ327665:MZL327714 MPN327665:MPP327714 MFR327665:MFT327714 LVV327665:LVX327714 LLZ327665:LMB327714 LCD327665:LCF327714 KSH327665:KSJ327714 KIL327665:KIN327714 JYP327665:JYR327714 JOT327665:JOV327714 JEX327665:JEZ327714 IVB327665:IVD327714 ILF327665:ILH327714 IBJ327665:IBL327714 HRN327665:HRP327714 HHR327665:HHT327714 GXV327665:GXX327714 GNZ327665:GOB327714 GED327665:GEF327714 FUH327665:FUJ327714 FKL327665:FKN327714 FAP327665:FAR327714 EQT327665:EQV327714 EGX327665:EGZ327714 DXB327665:DXD327714 DNF327665:DNH327714 DDJ327665:DDL327714 CTN327665:CTP327714 CJR327665:CJT327714 BZV327665:BZX327714 BPZ327665:BQB327714 BGD327665:BGF327714 AWH327665:AWJ327714 AML327665:AMN327714 ACP327665:ACR327714 ST327665:SV327714 IX327665:IZ327714 WVJ262129:WVL262178 WLN262129:WLP262178 WBR262129:WBT262178 VRV262129:VRX262178 VHZ262129:VIB262178 UYD262129:UYF262178 UOH262129:UOJ262178 UEL262129:UEN262178 TUP262129:TUR262178 TKT262129:TKV262178 TAX262129:TAZ262178 SRB262129:SRD262178 SHF262129:SHH262178 RXJ262129:RXL262178 RNN262129:RNP262178 RDR262129:RDT262178 QTV262129:QTX262178 QJZ262129:QKB262178 QAD262129:QAF262178 PQH262129:PQJ262178 PGL262129:PGN262178 OWP262129:OWR262178 OMT262129:OMV262178 OCX262129:OCZ262178 NTB262129:NTD262178 NJF262129:NJH262178 MZJ262129:MZL262178 MPN262129:MPP262178 MFR262129:MFT262178 LVV262129:LVX262178 LLZ262129:LMB262178 LCD262129:LCF262178 KSH262129:KSJ262178 KIL262129:KIN262178 JYP262129:JYR262178 JOT262129:JOV262178 JEX262129:JEZ262178 IVB262129:IVD262178 ILF262129:ILH262178 IBJ262129:IBL262178 HRN262129:HRP262178 HHR262129:HHT262178 GXV262129:GXX262178 GNZ262129:GOB262178 GED262129:GEF262178 FUH262129:FUJ262178 FKL262129:FKN262178 FAP262129:FAR262178 EQT262129:EQV262178 EGX262129:EGZ262178 DXB262129:DXD262178 DNF262129:DNH262178 DDJ262129:DDL262178 CTN262129:CTP262178 CJR262129:CJT262178 BZV262129:BZX262178 BPZ262129:BQB262178 BGD262129:BGF262178 AWH262129:AWJ262178 AML262129:AMN262178 ACP262129:ACR262178 ST262129:SV262178 IX262129:IZ262178 WVJ196593:WVL196642 WLN196593:WLP196642 WBR196593:WBT196642 VRV196593:VRX196642 VHZ196593:VIB196642 UYD196593:UYF196642 UOH196593:UOJ196642 UEL196593:UEN196642 TUP196593:TUR196642 TKT196593:TKV196642 TAX196593:TAZ196642 SRB196593:SRD196642 SHF196593:SHH196642 RXJ196593:RXL196642 RNN196593:RNP196642 RDR196593:RDT196642 QTV196593:QTX196642 QJZ196593:QKB196642 QAD196593:QAF196642 PQH196593:PQJ196642 PGL196593:PGN196642 OWP196593:OWR196642 OMT196593:OMV196642 OCX196593:OCZ196642 NTB196593:NTD196642 NJF196593:NJH196642 MZJ196593:MZL196642 MPN196593:MPP196642 MFR196593:MFT196642 LVV196593:LVX196642 LLZ196593:LMB196642 LCD196593:LCF196642 KSH196593:KSJ196642 KIL196593:KIN196642 JYP196593:JYR196642 JOT196593:JOV196642 JEX196593:JEZ196642 IVB196593:IVD196642 ILF196593:ILH196642 IBJ196593:IBL196642 HRN196593:HRP196642 HHR196593:HHT196642 GXV196593:GXX196642 GNZ196593:GOB196642 GED196593:GEF196642 FUH196593:FUJ196642 FKL196593:FKN196642 FAP196593:FAR196642 EQT196593:EQV196642 EGX196593:EGZ196642 DXB196593:DXD196642 DNF196593:DNH196642 DDJ196593:DDL196642 CTN196593:CTP196642 CJR196593:CJT196642 BZV196593:BZX196642 BPZ196593:BQB196642 BGD196593:BGF196642 AWH196593:AWJ196642 AML196593:AMN196642 ACP196593:ACR196642 ST196593:SV196642 IX196593:IZ196642 WVJ131057:WVL131106 WLN131057:WLP131106 WBR131057:WBT131106 VRV131057:VRX131106 VHZ131057:VIB131106 UYD131057:UYF131106 UOH131057:UOJ131106 UEL131057:UEN131106 TUP131057:TUR131106 TKT131057:TKV131106 TAX131057:TAZ131106 SRB131057:SRD131106 SHF131057:SHH131106 RXJ131057:RXL131106 RNN131057:RNP131106 RDR131057:RDT131106 QTV131057:QTX131106 QJZ131057:QKB131106 QAD131057:QAF131106 PQH131057:PQJ131106 PGL131057:PGN131106 OWP131057:OWR131106 OMT131057:OMV131106 OCX131057:OCZ131106 NTB131057:NTD131106 NJF131057:NJH131106 MZJ131057:MZL131106 MPN131057:MPP131106 MFR131057:MFT131106 LVV131057:LVX131106 LLZ131057:LMB131106 LCD131057:LCF131106 KSH131057:KSJ131106 KIL131057:KIN131106 JYP131057:JYR131106 JOT131057:JOV131106 JEX131057:JEZ131106 IVB131057:IVD131106 ILF131057:ILH131106 IBJ131057:IBL131106 HRN131057:HRP131106 HHR131057:HHT131106 GXV131057:GXX131106 GNZ131057:GOB131106 GED131057:GEF131106 FUH131057:FUJ131106 FKL131057:FKN131106 FAP131057:FAR131106 EQT131057:EQV131106 EGX131057:EGZ131106 DXB131057:DXD131106 DNF131057:DNH131106 DDJ131057:DDL131106 CTN131057:CTP131106 CJR131057:CJT131106 BZV131057:BZX131106 BPZ131057:BQB131106 BGD131057:BGF131106 AWH131057:AWJ131106 AML131057:AMN131106 ACP131057:ACR131106 ST131057:SV131106 IX131057:IZ131106 WVJ65521:WVL65570 WLN65521:WLP65570 WBR65521:WBT65570 VRV65521:VRX65570 VHZ65521:VIB65570 UYD65521:UYF65570 UOH65521:UOJ65570 UEL65521:UEN65570 TUP65521:TUR65570 TKT65521:TKV65570 TAX65521:TAZ65570 SRB65521:SRD65570 SHF65521:SHH65570 RXJ65521:RXL65570 RNN65521:RNP65570 RDR65521:RDT65570 QTV65521:QTX65570 QJZ65521:QKB65570 QAD65521:QAF65570 PQH65521:PQJ65570 PGL65521:PGN65570 OWP65521:OWR65570 OMT65521:OMV65570 OCX65521:OCZ65570 NTB65521:NTD65570 NJF65521:NJH65570 MZJ65521:MZL65570 MPN65521:MPP65570 MFR65521:MFT65570 LVV65521:LVX65570 LLZ65521:LMB65570 LCD65521:LCF65570 KSH65521:KSJ65570 KIL65521:KIN65570 JYP65521:JYR65570 JOT65521:JOV65570 JEX65521:JEZ65570 IVB65521:IVD65570 ILF65521:ILH65570 IBJ65521:IBL65570 HRN65521:HRP65570 HHR65521:HHT65570 GXV65521:GXX65570 GNZ65521:GOB65570 GED65521:GEF65570 FUH65521:FUJ65570 FKL65521:FKN65570 FAP65521:FAR65570 EQT65521:EQV65570 EGX65521:EGZ65570 DXB65521:DXD65570 DNF65521:DNH65570 DDJ65521:DDL65570 CTN65521:CTP65570 CJR65521:CJT65570 BZV65521:BZX65570 BPZ65521:BQB65570 BGD65521:BGF65570 AWH65521:AWJ65570 AML65521:AMN65570 ACP65521:ACR65570 ST65521:SV65570 IX65521:IZ65570 WVR14:WVR37 WLV14:WLV37 WBZ14:WBZ37 VSD14:VSD37 VIH14:VIH37 UYL14:UYL37 UOP14:UOP37 UET14:UET37 TUX14:TUX37 TLB14:TLB37 TBF14:TBF37 SRJ14:SRJ37 SHN14:SHN37 RXR14:RXR37 RNV14:RNV37 RDZ14:RDZ37 QUD14:QUD37 QKH14:QKH37 QAL14:QAL37 PQP14:PQP37 PGT14:PGT37 OWX14:OWX37 ONB14:ONB37 ODF14:ODF37 NTJ14:NTJ37 NJN14:NJN37 MZR14:MZR37 MPV14:MPV37 MFZ14:MFZ37 LWD14:LWD37 LMH14:LMH37 LCL14:LCL37 KSP14:KSP37 KIT14:KIT37 JYX14:JYX37 JPB14:JPB37 JFF14:JFF37 IVJ14:IVJ37 ILN14:ILN37 IBR14:IBR37 HRV14:HRV37 HHZ14:HHZ37 GYD14:GYD37 GOH14:GOH37 GEL14:GEL37 FUP14:FUP37 FKT14:FKT37 FAX14:FAX37 ERB14:ERB37 EHF14:EHF37 DXJ14:DXJ37 DNN14:DNN37 DDR14:DDR37 CTV14:CTV37 CJZ14:CJZ37 CAD14:CAD37 BQH14:BQH37 BGL14:BGL37 AWP14:AWP37 AMT14:AMT37 ACX14:ACX37 TB14:TB37 JF14:JF37 WVJ14:WVL37 WLN14:WLP37 WBR14:WBT37 VRV14:VRX37 VHZ14:VIB37 UYD14:UYF37 UOH14:UOJ37 UEL14:UEN37 TUP14:TUR37 TKT14:TKV37 TAX14:TAZ37 SRB14:SRD37 SHF14:SHH37 RXJ14:RXL37 RNN14:RNP37 RDR14:RDT37 QTV14:QTX37 QJZ14:QKB37 QAD14:QAF37 PQH14:PQJ37 PGL14:PGN37 OWP14:OWR37 OMT14:OMV37 OCX14:OCZ37 NTB14:NTD37 NJF14:NJH37 MZJ14:MZL37 MPN14:MPP37 MFR14:MFT37 LVV14:LVX37 LLZ14:LMB37 LCD14:LCF37 KSH14:KSJ37 KIL14:KIN37 JYP14:JYR37 JOT14:JOV37 JEX14:JEZ37 IVB14:IVD37 ILF14:ILH37 IBJ14:IBL37 HRN14:HRP37 HHR14:HHT37 GXV14:GXX37 GNZ14:GOB37 GED14:GEF37 FUH14:FUJ37 FKL14:FKN37 FAP14:FAR37 EQT14:EQV37 EGX14:EGZ37 DXB14:DXD37 DNF14:DNH37 DDJ14:DDL37 CTN14:CTP37 CJR14:CJT37 BZV14:BZX37 BPZ14:BQB37 BGD14:BGF37 AWH14:AWJ37 AML14:AMN37 ACP14:ACR37 ST14:SV37 IX14:IZ37" xr:uid="{359B6507-FDC7-46C7-99B1-4754BB6DD64E}">
      <formula1>#REF!</formula1>
    </dataValidation>
  </dataValidations>
  <pageMargins left="0.70866141732283472" right="0.70866141732283472" top="0.74803149606299213" bottom="0.74803149606299213" header="0.31496062992125984" footer="0.31496062992125984"/>
  <pageSetup paperSize="9" scale="50" fitToHeight="0" orientation="portrait" r:id="rId1"/>
  <headerFooter>
    <oddHeader>&amp;L&amp;"Century Gothic,Normale"&amp;9Allegato A.9&amp;C&amp;"Helvetica,Normale"Scheda di calcolo della richiesta di finanziamento</oddHeader>
    <oddFooter>&amp;RPag. &amp;P di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D0785-261D-4C6E-B08E-17CDABADB2BA}">
  <sheetPr>
    <pageSetUpPr fitToPage="1"/>
  </sheetPr>
  <dimension ref="A1:T78"/>
  <sheetViews>
    <sheetView view="pageLayout" topLeftCell="E1" zoomScale="70" zoomScaleNormal="115" zoomScaleSheetLayoutView="55" zoomScalePageLayoutView="70" workbookViewId="0">
      <selection activeCell="Q6" sqref="Q6"/>
    </sheetView>
  </sheetViews>
  <sheetFormatPr defaultColWidth="9.140625" defaultRowHeight="14.25" x14ac:dyDescent="0.2"/>
  <cols>
    <col min="1" max="4" width="9.140625" style="17" hidden="1" customWidth="1"/>
    <col min="5" max="5" width="10.28515625" style="15" customWidth="1"/>
    <col min="6" max="10" width="15.5703125" style="15" customWidth="1"/>
    <col min="11" max="14" width="10.42578125" style="15" customWidth="1"/>
    <col min="15" max="15" width="15" style="15" customWidth="1"/>
    <col min="16" max="16" width="23.42578125" style="52" customWidth="1"/>
    <col min="17" max="17" width="12.42578125" style="15" customWidth="1"/>
    <col min="18" max="18" width="9.140625" style="15"/>
    <col min="19" max="21" width="12.7109375" style="15" customWidth="1"/>
    <col min="22" max="249" width="9.140625" style="15"/>
    <col min="250" max="253" width="0" style="15" hidden="1" customWidth="1"/>
    <col min="254" max="254" width="4.5703125" style="15" customWidth="1"/>
    <col min="255" max="255" width="5.7109375" style="15" customWidth="1"/>
    <col min="256" max="260" width="4.7109375" style="15" customWidth="1"/>
    <col min="261" max="262" width="7.7109375" style="15" customWidth="1"/>
    <col min="263" max="263" width="11.28515625" style="15" customWidth="1"/>
    <col min="264" max="264" width="9.85546875" style="15" customWidth="1"/>
    <col min="265" max="265" width="10" style="15" customWidth="1"/>
    <col min="266" max="266" width="8.7109375" style="15" customWidth="1"/>
    <col min="267" max="267" width="13.5703125" style="15" customWidth="1"/>
    <col min="268" max="268" width="13.28515625" style="15" customWidth="1"/>
    <col min="269" max="270" width="12.5703125" style="15" customWidth="1"/>
    <col min="271" max="271" width="7.85546875" style="15" customWidth="1"/>
    <col min="272" max="272" width="13.5703125" style="15" customWidth="1"/>
    <col min="273" max="273" width="8.85546875" style="15" customWidth="1"/>
    <col min="274" max="505" width="9.140625" style="15"/>
    <col min="506" max="509" width="0" style="15" hidden="1" customWidth="1"/>
    <col min="510" max="510" width="4.5703125" style="15" customWidth="1"/>
    <col min="511" max="511" width="5.7109375" style="15" customWidth="1"/>
    <col min="512" max="516" width="4.7109375" style="15" customWidth="1"/>
    <col min="517" max="518" width="7.7109375" style="15" customWidth="1"/>
    <col min="519" max="519" width="11.28515625" style="15" customWidth="1"/>
    <col min="520" max="520" width="9.85546875" style="15" customWidth="1"/>
    <col min="521" max="521" width="10" style="15" customWidth="1"/>
    <col min="522" max="522" width="8.7109375" style="15" customWidth="1"/>
    <col min="523" max="523" width="13.5703125" style="15" customWidth="1"/>
    <col min="524" max="524" width="13.28515625" style="15" customWidth="1"/>
    <col min="525" max="526" width="12.5703125" style="15" customWidth="1"/>
    <col min="527" max="527" width="7.85546875" style="15" customWidth="1"/>
    <col min="528" max="528" width="13.5703125" style="15" customWidth="1"/>
    <col min="529" max="529" width="8.85546875" style="15" customWidth="1"/>
    <col min="530" max="761" width="9.140625" style="15"/>
    <col min="762" max="765" width="0" style="15" hidden="1" customWidth="1"/>
    <col min="766" max="766" width="4.5703125" style="15" customWidth="1"/>
    <col min="767" max="767" width="5.7109375" style="15" customWidth="1"/>
    <col min="768" max="772" width="4.7109375" style="15" customWidth="1"/>
    <col min="773" max="774" width="7.7109375" style="15" customWidth="1"/>
    <col min="775" max="775" width="11.28515625" style="15" customWidth="1"/>
    <col min="776" max="776" width="9.85546875" style="15" customWidth="1"/>
    <col min="777" max="777" width="10" style="15" customWidth="1"/>
    <col min="778" max="778" width="8.7109375" style="15" customWidth="1"/>
    <col min="779" max="779" width="13.5703125" style="15" customWidth="1"/>
    <col min="780" max="780" width="13.28515625" style="15" customWidth="1"/>
    <col min="781" max="782" width="12.5703125" style="15" customWidth="1"/>
    <col min="783" max="783" width="7.85546875" style="15" customWidth="1"/>
    <col min="784" max="784" width="13.5703125" style="15" customWidth="1"/>
    <col min="785" max="785" width="8.85546875" style="15" customWidth="1"/>
    <col min="786" max="1017" width="9.140625" style="15"/>
    <col min="1018" max="1021" width="0" style="15" hidden="1" customWidth="1"/>
    <col min="1022" max="1022" width="4.5703125" style="15" customWidth="1"/>
    <col min="1023" max="1023" width="5.7109375" style="15" customWidth="1"/>
    <col min="1024" max="1028" width="4.7109375" style="15" customWidth="1"/>
    <col min="1029" max="1030" width="7.7109375" style="15" customWidth="1"/>
    <col min="1031" max="1031" width="11.28515625" style="15" customWidth="1"/>
    <col min="1032" max="1032" width="9.85546875" style="15" customWidth="1"/>
    <col min="1033" max="1033" width="10" style="15" customWidth="1"/>
    <col min="1034" max="1034" width="8.7109375" style="15" customWidth="1"/>
    <col min="1035" max="1035" width="13.5703125" style="15" customWidth="1"/>
    <col min="1036" max="1036" width="13.28515625" style="15" customWidth="1"/>
    <col min="1037" max="1038" width="12.5703125" style="15" customWidth="1"/>
    <col min="1039" max="1039" width="7.85546875" style="15" customWidth="1"/>
    <col min="1040" max="1040" width="13.5703125" style="15" customWidth="1"/>
    <col min="1041" max="1041" width="8.85546875" style="15" customWidth="1"/>
    <col min="1042" max="1273" width="9.140625" style="15"/>
    <col min="1274" max="1277" width="0" style="15" hidden="1" customWidth="1"/>
    <col min="1278" max="1278" width="4.5703125" style="15" customWidth="1"/>
    <col min="1279" max="1279" width="5.7109375" style="15" customWidth="1"/>
    <col min="1280" max="1284" width="4.7109375" style="15" customWidth="1"/>
    <col min="1285" max="1286" width="7.7109375" style="15" customWidth="1"/>
    <col min="1287" max="1287" width="11.28515625" style="15" customWidth="1"/>
    <col min="1288" max="1288" width="9.85546875" style="15" customWidth="1"/>
    <col min="1289" max="1289" width="10" style="15" customWidth="1"/>
    <col min="1290" max="1290" width="8.7109375" style="15" customWidth="1"/>
    <col min="1291" max="1291" width="13.5703125" style="15" customWidth="1"/>
    <col min="1292" max="1292" width="13.28515625" style="15" customWidth="1"/>
    <col min="1293" max="1294" width="12.5703125" style="15" customWidth="1"/>
    <col min="1295" max="1295" width="7.85546875" style="15" customWidth="1"/>
    <col min="1296" max="1296" width="13.5703125" style="15" customWidth="1"/>
    <col min="1297" max="1297" width="8.85546875" style="15" customWidth="1"/>
    <col min="1298" max="1529" width="9.140625" style="15"/>
    <col min="1530" max="1533" width="0" style="15" hidden="1" customWidth="1"/>
    <col min="1534" max="1534" width="4.5703125" style="15" customWidth="1"/>
    <col min="1535" max="1535" width="5.7109375" style="15" customWidth="1"/>
    <col min="1536" max="1540" width="4.7109375" style="15" customWidth="1"/>
    <col min="1541" max="1542" width="7.7109375" style="15" customWidth="1"/>
    <col min="1543" max="1543" width="11.28515625" style="15" customWidth="1"/>
    <col min="1544" max="1544" width="9.85546875" style="15" customWidth="1"/>
    <col min="1545" max="1545" width="10" style="15" customWidth="1"/>
    <col min="1546" max="1546" width="8.7109375" style="15" customWidth="1"/>
    <col min="1547" max="1547" width="13.5703125" style="15" customWidth="1"/>
    <col min="1548" max="1548" width="13.28515625" style="15" customWidth="1"/>
    <col min="1549" max="1550" width="12.5703125" style="15" customWidth="1"/>
    <col min="1551" max="1551" width="7.85546875" style="15" customWidth="1"/>
    <col min="1552" max="1552" width="13.5703125" style="15" customWidth="1"/>
    <col min="1553" max="1553" width="8.85546875" style="15" customWidth="1"/>
    <col min="1554" max="1785" width="9.140625" style="15"/>
    <col min="1786" max="1789" width="0" style="15" hidden="1" customWidth="1"/>
    <col min="1790" max="1790" width="4.5703125" style="15" customWidth="1"/>
    <col min="1791" max="1791" width="5.7109375" style="15" customWidth="1"/>
    <col min="1792" max="1796" width="4.7109375" style="15" customWidth="1"/>
    <col min="1797" max="1798" width="7.7109375" style="15" customWidth="1"/>
    <col min="1799" max="1799" width="11.28515625" style="15" customWidth="1"/>
    <col min="1800" max="1800" width="9.85546875" style="15" customWidth="1"/>
    <col min="1801" max="1801" width="10" style="15" customWidth="1"/>
    <col min="1802" max="1802" width="8.7109375" style="15" customWidth="1"/>
    <col min="1803" max="1803" width="13.5703125" style="15" customWidth="1"/>
    <col min="1804" max="1804" width="13.28515625" style="15" customWidth="1"/>
    <col min="1805" max="1806" width="12.5703125" style="15" customWidth="1"/>
    <col min="1807" max="1807" width="7.85546875" style="15" customWidth="1"/>
    <col min="1808" max="1808" width="13.5703125" style="15" customWidth="1"/>
    <col min="1809" max="1809" width="8.85546875" style="15" customWidth="1"/>
    <col min="1810" max="2041" width="9.140625" style="15"/>
    <col min="2042" max="2045" width="0" style="15" hidden="1" customWidth="1"/>
    <col min="2046" max="2046" width="4.5703125" style="15" customWidth="1"/>
    <col min="2047" max="2047" width="5.7109375" style="15" customWidth="1"/>
    <col min="2048" max="2052" width="4.7109375" style="15" customWidth="1"/>
    <col min="2053" max="2054" width="7.7109375" style="15" customWidth="1"/>
    <col min="2055" max="2055" width="11.28515625" style="15" customWidth="1"/>
    <col min="2056" max="2056" width="9.85546875" style="15" customWidth="1"/>
    <col min="2057" max="2057" width="10" style="15" customWidth="1"/>
    <col min="2058" max="2058" width="8.7109375" style="15" customWidth="1"/>
    <col min="2059" max="2059" width="13.5703125" style="15" customWidth="1"/>
    <col min="2060" max="2060" width="13.28515625" style="15" customWidth="1"/>
    <col min="2061" max="2062" width="12.5703125" style="15" customWidth="1"/>
    <col min="2063" max="2063" width="7.85546875" style="15" customWidth="1"/>
    <col min="2064" max="2064" width="13.5703125" style="15" customWidth="1"/>
    <col min="2065" max="2065" width="8.85546875" style="15" customWidth="1"/>
    <col min="2066" max="2297" width="9.140625" style="15"/>
    <col min="2298" max="2301" width="0" style="15" hidden="1" customWidth="1"/>
    <col min="2302" max="2302" width="4.5703125" style="15" customWidth="1"/>
    <col min="2303" max="2303" width="5.7109375" style="15" customWidth="1"/>
    <col min="2304" max="2308" width="4.7109375" style="15" customWidth="1"/>
    <col min="2309" max="2310" width="7.7109375" style="15" customWidth="1"/>
    <col min="2311" max="2311" width="11.28515625" style="15" customWidth="1"/>
    <col min="2312" max="2312" width="9.85546875" style="15" customWidth="1"/>
    <col min="2313" max="2313" width="10" style="15" customWidth="1"/>
    <col min="2314" max="2314" width="8.7109375" style="15" customWidth="1"/>
    <col min="2315" max="2315" width="13.5703125" style="15" customWidth="1"/>
    <col min="2316" max="2316" width="13.28515625" style="15" customWidth="1"/>
    <col min="2317" max="2318" width="12.5703125" style="15" customWidth="1"/>
    <col min="2319" max="2319" width="7.85546875" style="15" customWidth="1"/>
    <col min="2320" max="2320" width="13.5703125" style="15" customWidth="1"/>
    <col min="2321" max="2321" width="8.85546875" style="15" customWidth="1"/>
    <col min="2322" max="2553" width="9.140625" style="15"/>
    <col min="2554" max="2557" width="0" style="15" hidden="1" customWidth="1"/>
    <col min="2558" max="2558" width="4.5703125" style="15" customWidth="1"/>
    <col min="2559" max="2559" width="5.7109375" style="15" customWidth="1"/>
    <col min="2560" max="2564" width="4.7109375" style="15" customWidth="1"/>
    <col min="2565" max="2566" width="7.7109375" style="15" customWidth="1"/>
    <col min="2567" max="2567" width="11.28515625" style="15" customWidth="1"/>
    <col min="2568" max="2568" width="9.85546875" style="15" customWidth="1"/>
    <col min="2569" max="2569" width="10" style="15" customWidth="1"/>
    <col min="2570" max="2570" width="8.7109375" style="15" customWidth="1"/>
    <col min="2571" max="2571" width="13.5703125" style="15" customWidth="1"/>
    <col min="2572" max="2572" width="13.28515625" style="15" customWidth="1"/>
    <col min="2573" max="2574" width="12.5703125" style="15" customWidth="1"/>
    <col min="2575" max="2575" width="7.85546875" style="15" customWidth="1"/>
    <col min="2576" max="2576" width="13.5703125" style="15" customWidth="1"/>
    <col min="2577" max="2577" width="8.85546875" style="15" customWidth="1"/>
    <col min="2578" max="2809" width="9.140625" style="15"/>
    <col min="2810" max="2813" width="0" style="15" hidden="1" customWidth="1"/>
    <col min="2814" max="2814" width="4.5703125" style="15" customWidth="1"/>
    <col min="2815" max="2815" width="5.7109375" style="15" customWidth="1"/>
    <col min="2816" max="2820" width="4.7109375" style="15" customWidth="1"/>
    <col min="2821" max="2822" width="7.7109375" style="15" customWidth="1"/>
    <col min="2823" max="2823" width="11.28515625" style="15" customWidth="1"/>
    <col min="2824" max="2824" width="9.85546875" style="15" customWidth="1"/>
    <col min="2825" max="2825" width="10" style="15" customWidth="1"/>
    <col min="2826" max="2826" width="8.7109375" style="15" customWidth="1"/>
    <col min="2827" max="2827" width="13.5703125" style="15" customWidth="1"/>
    <col min="2828" max="2828" width="13.28515625" style="15" customWidth="1"/>
    <col min="2829" max="2830" width="12.5703125" style="15" customWidth="1"/>
    <col min="2831" max="2831" width="7.85546875" style="15" customWidth="1"/>
    <col min="2832" max="2832" width="13.5703125" style="15" customWidth="1"/>
    <col min="2833" max="2833" width="8.85546875" style="15" customWidth="1"/>
    <col min="2834" max="3065" width="9.140625" style="15"/>
    <col min="3066" max="3069" width="0" style="15" hidden="1" customWidth="1"/>
    <col min="3070" max="3070" width="4.5703125" style="15" customWidth="1"/>
    <col min="3071" max="3071" width="5.7109375" style="15" customWidth="1"/>
    <col min="3072" max="3076" width="4.7109375" style="15" customWidth="1"/>
    <col min="3077" max="3078" width="7.7109375" style="15" customWidth="1"/>
    <col min="3079" max="3079" width="11.28515625" style="15" customWidth="1"/>
    <col min="3080" max="3080" width="9.85546875" style="15" customWidth="1"/>
    <col min="3081" max="3081" width="10" style="15" customWidth="1"/>
    <col min="3082" max="3082" width="8.7109375" style="15" customWidth="1"/>
    <col min="3083" max="3083" width="13.5703125" style="15" customWidth="1"/>
    <col min="3084" max="3084" width="13.28515625" style="15" customWidth="1"/>
    <col min="3085" max="3086" width="12.5703125" style="15" customWidth="1"/>
    <col min="3087" max="3087" width="7.85546875" style="15" customWidth="1"/>
    <col min="3088" max="3088" width="13.5703125" style="15" customWidth="1"/>
    <col min="3089" max="3089" width="8.85546875" style="15" customWidth="1"/>
    <col min="3090" max="3321" width="9.140625" style="15"/>
    <col min="3322" max="3325" width="0" style="15" hidden="1" customWidth="1"/>
    <col min="3326" max="3326" width="4.5703125" style="15" customWidth="1"/>
    <col min="3327" max="3327" width="5.7109375" style="15" customWidth="1"/>
    <col min="3328" max="3332" width="4.7109375" style="15" customWidth="1"/>
    <col min="3333" max="3334" width="7.7109375" style="15" customWidth="1"/>
    <col min="3335" max="3335" width="11.28515625" style="15" customWidth="1"/>
    <col min="3336" max="3336" width="9.85546875" style="15" customWidth="1"/>
    <col min="3337" max="3337" width="10" style="15" customWidth="1"/>
    <col min="3338" max="3338" width="8.7109375" style="15" customWidth="1"/>
    <col min="3339" max="3339" width="13.5703125" style="15" customWidth="1"/>
    <col min="3340" max="3340" width="13.28515625" style="15" customWidth="1"/>
    <col min="3341" max="3342" width="12.5703125" style="15" customWidth="1"/>
    <col min="3343" max="3343" width="7.85546875" style="15" customWidth="1"/>
    <col min="3344" max="3344" width="13.5703125" style="15" customWidth="1"/>
    <col min="3345" max="3345" width="8.85546875" style="15" customWidth="1"/>
    <col min="3346" max="3577" width="9.140625" style="15"/>
    <col min="3578" max="3581" width="0" style="15" hidden="1" customWidth="1"/>
    <col min="3582" max="3582" width="4.5703125" style="15" customWidth="1"/>
    <col min="3583" max="3583" width="5.7109375" style="15" customWidth="1"/>
    <col min="3584" max="3588" width="4.7109375" style="15" customWidth="1"/>
    <col min="3589" max="3590" width="7.7109375" style="15" customWidth="1"/>
    <col min="3591" max="3591" width="11.28515625" style="15" customWidth="1"/>
    <col min="3592" max="3592" width="9.85546875" style="15" customWidth="1"/>
    <col min="3593" max="3593" width="10" style="15" customWidth="1"/>
    <col min="3594" max="3594" width="8.7109375" style="15" customWidth="1"/>
    <col min="3595" max="3595" width="13.5703125" style="15" customWidth="1"/>
    <col min="3596" max="3596" width="13.28515625" style="15" customWidth="1"/>
    <col min="3597" max="3598" width="12.5703125" style="15" customWidth="1"/>
    <col min="3599" max="3599" width="7.85546875" style="15" customWidth="1"/>
    <col min="3600" max="3600" width="13.5703125" style="15" customWidth="1"/>
    <col min="3601" max="3601" width="8.85546875" style="15" customWidth="1"/>
    <col min="3602" max="3833" width="9.140625" style="15"/>
    <col min="3834" max="3837" width="0" style="15" hidden="1" customWidth="1"/>
    <col min="3838" max="3838" width="4.5703125" style="15" customWidth="1"/>
    <col min="3839" max="3839" width="5.7109375" style="15" customWidth="1"/>
    <col min="3840" max="3844" width="4.7109375" style="15" customWidth="1"/>
    <col min="3845" max="3846" width="7.7109375" style="15" customWidth="1"/>
    <col min="3847" max="3847" width="11.28515625" style="15" customWidth="1"/>
    <col min="3848" max="3848" width="9.85546875" style="15" customWidth="1"/>
    <col min="3849" max="3849" width="10" style="15" customWidth="1"/>
    <col min="3850" max="3850" width="8.7109375" style="15" customWidth="1"/>
    <col min="3851" max="3851" width="13.5703125" style="15" customWidth="1"/>
    <col min="3852" max="3852" width="13.28515625" style="15" customWidth="1"/>
    <col min="3853" max="3854" width="12.5703125" style="15" customWidth="1"/>
    <col min="3855" max="3855" width="7.85546875" style="15" customWidth="1"/>
    <col min="3856" max="3856" width="13.5703125" style="15" customWidth="1"/>
    <col min="3857" max="3857" width="8.85546875" style="15" customWidth="1"/>
    <col min="3858" max="4089" width="9.140625" style="15"/>
    <col min="4090" max="4093" width="0" style="15" hidden="1" customWidth="1"/>
    <col min="4094" max="4094" width="4.5703125" style="15" customWidth="1"/>
    <col min="4095" max="4095" width="5.7109375" style="15" customWidth="1"/>
    <col min="4096" max="4100" width="4.7109375" style="15" customWidth="1"/>
    <col min="4101" max="4102" width="7.7109375" style="15" customWidth="1"/>
    <col min="4103" max="4103" width="11.28515625" style="15" customWidth="1"/>
    <col min="4104" max="4104" width="9.85546875" style="15" customWidth="1"/>
    <col min="4105" max="4105" width="10" style="15" customWidth="1"/>
    <col min="4106" max="4106" width="8.7109375" style="15" customWidth="1"/>
    <col min="4107" max="4107" width="13.5703125" style="15" customWidth="1"/>
    <col min="4108" max="4108" width="13.28515625" style="15" customWidth="1"/>
    <col min="4109" max="4110" width="12.5703125" style="15" customWidth="1"/>
    <col min="4111" max="4111" width="7.85546875" style="15" customWidth="1"/>
    <col min="4112" max="4112" width="13.5703125" style="15" customWidth="1"/>
    <col min="4113" max="4113" width="8.85546875" style="15" customWidth="1"/>
    <col min="4114" max="4345" width="9.140625" style="15"/>
    <col min="4346" max="4349" width="0" style="15" hidden="1" customWidth="1"/>
    <col min="4350" max="4350" width="4.5703125" style="15" customWidth="1"/>
    <col min="4351" max="4351" width="5.7109375" style="15" customWidth="1"/>
    <col min="4352" max="4356" width="4.7109375" style="15" customWidth="1"/>
    <col min="4357" max="4358" width="7.7109375" style="15" customWidth="1"/>
    <col min="4359" max="4359" width="11.28515625" style="15" customWidth="1"/>
    <col min="4360" max="4360" width="9.85546875" style="15" customWidth="1"/>
    <col min="4361" max="4361" width="10" style="15" customWidth="1"/>
    <col min="4362" max="4362" width="8.7109375" style="15" customWidth="1"/>
    <col min="4363" max="4363" width="13.5703125" style="15" customWidth="1"/>
    <col min="4364" max="4364" width="13.28515625" style="15" customWidth="1"/>
    <col min="4365" max="4366" width="12.5703125" style="15" customWidth="1"/>
    <col min="4367" max="4367" width="7.85546875" style="15" customWidth="1"/>
    <col min="4368" max="4368" width="13.5703125" style="15" customWidth="1"/>
    <col min="4369" max="4369" width="8.85546875" style="15" customWidth="1"/>
    <col min="4370" max="4601" width="9.140625" style="15"/>
    <col min="4602" max="4605" width="0" style="15" hidden="1" customWidth="1"/>
    <col min="4606" max="4606" width="4.5703125" style="15" customWidth="1"/>
    <col min="4607" max="4607" width="5.7109375" style="15" customWidth="1"/>
    <col min="4608" max="4612" width="4.7109375" style="15" customWidth="1"/>
    <col min="4613" max="4614" width="7.7109375" style="15" customWidth="1"/>
    <col min="4615" max="4615" width="11.28515625" style="15" customWidth="1"/>
    <col min="4616" max="4616" width="9.85546875" style="15" customWidth="1"/>
    <col min="4617" max="4617" width="10" style="15" customWidth="1"/>
    <col min="4618" max="4618" width="8.7109375" style="15" customWidth="1"/>
    <col min="4619" max="4619" width="13.5703125" style="15" customWidth="1"/>
    <col min="4620" max="4620" width="13.28515625" style="15" customWidth="1"/>
    <col min="4621" max="4622" width="12.5703125" style="15" customWidth="1"/>
    <col min="4623" max="4623" width="7.85546875" style="15" customWidth="1"/>
    <col min="4624" max="4624" width="13.5703125" style="15" customWidth="1"/>
    <col min="4625" max="4625" width="8.85546875" style="15" customWidth="1"/>
    <col min="4626" max="4857" width="9.140625" style="15"/>
    <col min="4858" max="4861" width="0" style="15" hidden="1" customWidth="1"/>
    <col min="4862" max="4862" width="4.5703125" style="15" customWidth="1"/>
    <col min="4863" max="4863" width="5.7109375" style="15" customWidth="1"/>
    <col min="4864" max="4868" width="4.7109375" style="15" customWidth="1"/>
    <col min="4869" max="4870" width="7.7109375" style="15" customWidth="1"/>
    <col min="4871" max="4871" width="11.28515625" style="15" customWidth="1"/>
    <col min="4872" max="4872" width="9.85546875" style="15" customWidth="1"/>
    <col min="4873" max="4873" width="10" style="15" customWidth="1"/>
    <col min="4874" max="4874" width="8.7109375" style="15" customWidth="1"/>
    <col min="4875" max="4875" width="13.5703125" style="15" customWidth="1"/>
    <col min="4876" max="4876" width="13.28515625" style="15" customWidth="1"/>
    <col min="4877" max="4878" width="12.5703125" style="15" customWidth="1"/>
    <col min="4879" max="4879" width="7.85546875" style="15" customWidth="1"/>
    <col min="4880" max="4880" width="13.5703125" style="15" customWidth="1"/>
    <col min="4881" max="4881" width="8.85546875" style="15" customWidth="1"/>
    <col min="4882" max="5113" width="9.140625" style="15"/>
    <col min="5114" max="5117" width="0" style="15" hidden="1" customWidth="1"/>
    <col min="5118" max="5118" width="4.5703125" style="15" customWidth="1"/>
    <col min="5119" max="5119" width="5.7109375" style="15" customWidth="1"/>
    <col min="5120" max="5124" width="4.7109375" style="15" customWidth="1"/>
    <col min="5125" max="5126" width="7.7109375" style="15" customWidth="1"/>
    <col min="5127" max="5127" width="11.28515625" style="15" customWidth="1"/>
    <col min="5128" max="5128" width="9.85546875" style="15" customWidth="1"/>
    <col min="5129" max="5129" width="10" style="15" customWidth="1"/>
    <col min="5130" max="5130" width="8.7109375" style="15" customWidth="1"/>
    <col min="5131" max="5131" width="13.5703125" style="15" customWidth="1"/>
    <col min="5132" max="5132" width="13.28515625" style="15" customWidth="1"/>
    <col min="5133" max="5134" width="12.5703125" style="15" customWidth="1"/>
    <col min="5135" max="5135" width="7.85546875" style="15" customWidth="1"/>
    <col min="5136" max="5136" width="13.5703125" style="15" customWidth="1"/>
    <col min="5137" max="5137" width="8.85546875" style="15" customWidth="1"/>
    <col min="5138" max="5369" width="9.140625" style="15"/>
    <col min="5370" max="5373" width="0" style="15" hidden="1" customWidth="1"/>
    <col min="5374" max="5374" width="4.5703125" style="15" customWidth="1"/>
    <col min="5375" max="5375" width="5.7109375" style="15" customWidth="1"/>
    <col min="5376" max="5380" width="4.7109375" style="15" customWidth="1"/>
    <col min="5381" max="5382" width="7.7109375" style="15" customWidth="1"/>
    <col min="5383" max="5383" width="11.28515625" style="15" customWidth="1"/>
    <col min="5384" max="5384" width="9.85546875" style="15" customWidth="1"/>
    <col min="5385" max="5385" width="10" style="15" customWidth="1"/>
    <col min="5386" max="5386" width="8.7109375" style="15" customWidth="1"/>
    <col min="5387" max="5387" width="13.5703125" style="15" customWidth="1"/>
    <col min="5388" max="5388" width="13.28515625" style="15" customWidth="1"/>
    <col min="5389" max="5390" width="12.5703125" style="15" customWidth="1"/>
    <col min="5391" max="5391" width="7.85546875" style="15" customWidth="1"/>
    <col min="5392" max="5392" width="13.5703125" style="15" customWidth="1"/>
    <col min="5393" max="5393" width="8.85546875" style="15" customWidth="1"/>
    <col min="5394" max="5625" width="9.140625" style="15"/>
    <col min="5626" max="5629" width="0" style="15" hidden="1" customWidth="1"/>
    <col min="5630" max="5630" width="4.5703125" style="15" customWidth="1"/>
    <col min="5631" max="5631" width="5.7109375" style="15" customWidth="1"/>
    <col min="5632" max="5636" width="4.7109375" style="15" customWidth="1"/>
    <col min="5637" max="5638" width="7.7109375" style="15" customWidth="1"/>
    <col min="5639" max="5639" width="11.28515625" style="15" customWidth="1"/>
    <col min="5640" max="5640" width="9.85546875" style="15" customWidth="1"/>
    <col min="5641" max="5641" width="10" style="15" customWidth="1"/>
    <col min="5642" max="5642" width="8.7109375" style="15" customWidth="1"/>
    <col min="5643" max="5643" width="13.5703125" style="15" customWidth="1"/>
    <col min="5644" max="5644" width="13.28515625" style="15" customWidth="1"/>
    <col min="5645" max="5646" width="12.5703125" style="15" customWidth="1"/>
    <col min="5647" max="5647" width="7.85546875" style="15" customWidth="1"/>
    <col min="5648" max="5648" width="13.5703125" style="15" customWidth="1"/>
    <col min="5649" max="5649" width="8.85546875" style="15" customWidth="1"/>
    <col min="5650" max="5881" width="9.140625" style="15"/>
    <col min="5882" max="5885" width="0" style="15" hidden="1" customWidth="1"/>
    <col min="5886" max="5886" width="4.5703125" style="15" customWidth="1"/>
    <col min="5887" max="5887" width="5.7109375" style="15" customWidth="1"/>
    <col min="5888" max="5892" width="4.7109375" style="15" customWidth="1"/>
    <col min="5893" max="5894" width="7.7109375" style="15" customWidth="1"/>
    <col min="5895" max="5895" width="11.28515625" style="15" customWidth="1"/>
    <col min="5896" max="5896" width="9.85546875" style="15" customWidth="1"/>
    <col min="5897" max="5897" width="10" style="15" customWidth="1"/>
    <col min="5898" max="5898" width="8.7109375" style="15" customWidth="1"/>
    <col min="5899" max="5899" width="13.5703125" style="15" customWidth="1"/>
    <col min="5900" max="5900" width="13.28515625" style="15" customWidth="1"/>
    <col min="5901" max="5902" width="12.5703125" style="15" customWidth="1"/>
    <col min="5903" max="5903" width="7.85546875" style="15" customWidth="1"/>
    <col min="5904" max="5904" width="13.5703125" style="15" customWidth="1"/>
    <col min="5905" max="5905" width="8.85546875" style="15" customWidth="1"/>
    <col min="5906" max="6137" width="9.140625" style="15"/>
    <col min="6138" max="6141" width="0" style="15" hidden="1" customWidth="1"/>
    <col min="6142" max="6142" width="4.5703125" style="15" customWidth="1"/>
    <col min="6143" max="6143" width="5.7109375" style="15" customWidth="1"/>
    <col min="6144" max="6148" width="4.7109375" style="15" customWidth="1"/>
    <col min="6149" max="6150" width="7.7109375" style="15" customWidth="1"/>
    <col min="6151" max="6151" width="11.28515625" style="15" customWidth="1"/>
    <col min="6152" max="6152" width="9.85546875" style="15" customWidth="1"/>
    <col min="6153" max="6153" width="10" style="15" customWidth="1"/>
    <col min="6154" max="6154" width="8.7109375" style="15" customWidth="1"/>
    <col min="6155" max="6155" width="13.5703125" style="15" customWidth="1"/>
    <col min="6156" max="6156" width="13.28515625" style="15" customWidth="1"/>
    <col min="6157" max="6158" width="12.5703125" style="15" customWidth="1"/>
    <col min="6159" max="6159" width="7.85546875" style="15" customWidth="1"/>
    <col min="6160" max="6160" width="13.5703125" style="15" customWidth="1"/>
    <col min="6161" max="6161" width="8.85546875" style="15" customWidth="1"/>
    <col min="6162" max="6393" width="9.140625" style="15"/>
    <col min="6394" max="6397" width="0" style="15" hidden="1" customWidth="1"/>
    <col min="6398" max="6398" width="4.5703125" style="15" customWidth="1"/>
    <col min="6399" max="6399" width="5.7109375" style="15" customWidth="1"/>
    <col min="6400" max="6404" width="4.7109375" style="15" customWidth="1"/>
    <col min="6405" max="6406" width="7.7109375" style="15" customWidth="1"/>
    <col min="6407" max="6407" width="11.28515625" style="15" customWidth="1"/>
    <col min="6408" max="6408" width="9.85546875" style="15" customWidth="1"/>
    <col min="6409" max="6409" width="10" style="15" customWidth="1"/>
    <col min="6410" max="6410" width="8.7109375" style="15" customWidth="1"/>
    <col min="6411" max="6411" width="13.5703125" style="15" customWidth="1"/>
    <col min="6412" max="6412" width="13.28515625" style="15" customWidth="1"/>
    <col min="6413" max="6414" width="12.5703125" style="15" customWidth="1"/>
    <col min="6415" max="6415" width="7.85546875" style="15" customWidth="1"/>
    <col min="6416" max="6416" width="13.5703125" style="15" customWidth="1"/>
    <col min="6417" max="6417" width="8.85546875" style="15" customWidth="1"/>
    <col min="6418" max="6649" width="9.140625" style="15"/>
    <col min="6650" max="6653" width="0" style="15" hidden="1" customWidth="1"/>
    <col min="6654" max="6654" width="4.5703125" style="15" customWidth="1"/>
    <col min="6655" max="6655" width="5.7109375" style="15" customWidth="1"/>
    <col min="6656" max="6660" width="4.7109375" style="15" customWidth="1"/>
    <col min="6661" max="6662" width="7.7109375" style="15" customWidth="1"/>
    <col min="6663" max="6663" width="11.28515625" style="15" customWidth="1"/>
    <col min="6664" max="6664" width="9.85546875" style="15" customWidth="1"/>
    <col min="6665" max="6665" width="10" style="15" customWidth="1"/>
    <col min="6666" max="6666" width="8.7109375" style="15" customWidth="1"/>
    <col min="6667" max="6667" width="13.5703125" style="15" customWidth="1"/>
    <col min="6668" max="6668" width="13.28515625" style="15" customWidth="1"/>
    <col min="6669" max="6670" width="12.5703125" style="15" customWidth="1"/>
    <col min="6671" max="6671" width="7.85546875" style="15" customWidth="1"/>
    <col min="6672" max="6672" width="13.5703125" style="15" customWidth="1"/>
    <col min="6673" max="6673" width="8.85546875" style="15" customWidth="1"/>
    <col min="6674" max="6905" width="9.140625" style="15"/>
    <col min="6906" max="6909" width="0" style="15" hidden="1" customWidth="1"/>
    <col min="6910" max="6910" width="4.5703125" style="15" customWidth="1"/>
    <col min="6911" max="6911" width="5.7109375" style="15" customWidth="1"/>
    <col min="6912" max="6916" width="4.7109375" style="15" customWidth="1"/>
    <col min="6917" max="6918" width="7.7109375" style="15" customWidth="1"/>
    <col min="6919" max="6919" width="11.28515625" style="15" customWidth="1"/>
    <col min="6920" max="6920" width="9.85546875" style="15" customWidth="1"/>
    <col min="6921" max="6921" width="10" style="15" customWidth="1"/>
    <col min="6922" max="6922" width="8.7109375" style="15" customWidth="1"/>
    <col min="6923" max="6923" width="13.5703125" style="15" customWidth="1"/>
    <col min="6924" max="6924" width="13.28515625" style="15" customWidth="1"/>
    <col min="6925" max="6926" width="12.5703125" style="15" customWidth="1"/>
    <col min="6927" max="6927" width="7.85546875" style="15" customWidth="1"/>
    <col min="6928" max="6928" width="13.5703125" style="15" customWidth="1"/>
    <col min="6929" max="6929" width="8.85546875" style="15" customWidth="1"/>
    <col min="6930" max="7161" width="9.140625" style="15"/>
    <col min="7162" max="7165" width="0" style="15" hidden="1" customWidth="1"/>
    <col min="7166" max="7166" width="4.5703125" style="15" customWidth="1"/>
    <col min="7167" max="7167" width="5.7109375" style="15" customWidth="1"/>
    <col min="7168" max="7172" width="4.7109375" style="15" customWidth="1"/>
    <col min="7173" max="7174" width="7.7109375" style="15" customWidth="1"/>
    <col min="7175" max="7175" width="11.28515625" style="15" customWidth="1"/>
    <col min="7176" max="7176" width="9.85546875" style="15" customWidth="1"/>
    <col min="7177" max="7177" width="10" style="15" customWidth="1"/>
    <col min="7178" max="7178" width="8.7109375" style="15" customWidth="1"/>
    <col min="7179" max="7179" width="13.5703125" style="15" customWidth="1"/>
    <col min="7180" max="7180" width="13.28515625" style="15" customWidth="1"/>
    <col min="7181" max="7182" width="12.5703125" style="15" customWidth="1"/>
    <col min="7183" max="7183" width="7.85546875" style="15" customWidth="1"/>
    <col min="7184" max="7184" width="13.5703125" style="15" customWidth="1"/>
    <col min="7185" max="7185" width="8.85546875" style="15" customWidth="1"/>
    <col min="7186" max="7417" width="9.140625" style="15"/>
    <col min="7418" max="7421" width="0" style="15" hidden="1" customWidth="1"/>
    <col min="7422" max="7422" width="4.5703125" style="15" customWidth="1"/>
    <col min="7423" max="7423" width="5.7109375" style="15" customWidth="1"/>
    <col min="7424" max="7428" width="4.7109375" style="15" customWidth="1"/>
    <col min="7429" max="7430" width="7.7109375" style="15" customWidth="1"/>
    <col min="7431" max="7431" width="11.28515625" style="15" customWidth="1"/>
    <col min="7432" max="7432" width="9.85546875" style="15" customWidth="1"/>
    <col min="7433" max="7433" width="10" style="15" customWidth="1"/>
    <col min="7434" max="7434" width="8.7109375" style="15" customWidth="1"/>
    <col min="7435" max="7435" width="13.5703125" style="15" customWidth="1"/>
    <col min="7436" max="7436" width="13.28515625" style="15" customWidth="1"/>
    <col min="7437" max="7438" width="12.5703125" style="15" customWidth="1"/>
    <col min="7439" max="7439" width="7.85546875" style="15" customWidth="1"/>
    <col min="7440" max="7440" width="13.5703125" style="15" customWidth="1"/>
    <col min="7441" max="7441" width="8.85546875" style="15" customWidth="1"/>
    <col min="7442" max="7673" width="9.140625" style="15"/>
    <col min="7674" max="7677" width="0" style="15" hidden="1" customWidth="1"/>
    <col min="7678" max="7678" width="4.5703125" style="15" customWidth="1"/>
    <col min="7679" max="7679" width="5.7109375" style="15" customWidth="1"/>
    <col min="7680" max="7684" width="4.7109375" style="15" customWidth="1"/>
    <col min="7685" max="7686" width="7.7109375" style="15" customWidth="1"/>
    <col min="7687" max="7687" width="11.28515625" style="15" customWidth="1"/>
    <col min="7688" max="7688" width="9.85546875" style="15" customWidth="1"/>
    <col min="7689" max="7689" width="10" style="15" customWidth="1"/>
    <col min="7690" max="7690" width="8.7109375" style="15" customWidth="1"/>
    <col min="7691" max="7691" width="13.5703125" style="15" customWidth="1"/>
    <col min="7692" max="7692" width="13.28515625" style="15" customWidth="1"/>
    <col min="7693" max="7694" width="12.5703125" style="15" customWidth="1"/>
    <col min="7695" max="7695" width="7.85546875" style="15" customWidth="1"/>
    <col min="7696" max="7696" width="13.5703125" style="15" customWidth="1"/>
    <col min="7697" max="7697" width="8.85546875" style="15" customWidth="1"/>
    <col min="7698" max="7929" width="9.140625" style="15"/>
    <col min="7930" max="7933" width="0" style="15" hidden="1" customWidth="1"/>
    <col min="7934" max="7934" width="4.5703125" style="15" customWidth="1"/>
    <col min="7935" max="7935" width="5.7109375" style="15" customWidth="1"/>
    <col min="7936" max="7940" width="4.7109375" style="15" customWidth="1"/>
    <col min="7941" max="7942" width="7.7109375" style="15" customWidth="1"/>
    <col min="7943" max="7943" width="11.28515625" style="15" customWidth="1"/>
    <col min="7944" max="7944" width="9.85546875" style="15" customWidth="1"/>
    <col min="7945" max="7945" width="10" style="15" customWidth="1"/>
    <col min="7946" max="7946" width="8.7109375" style="15" customWidth="1"/>
    <col min="7947" max="7947" width="13.5703125" style="15" customWidth="1"/>
    <col min="7948" max="7948" width="13.28515625" style="15" customWidth="1"/>
    <col min="7949" max="7950" width="12.5703125" style="15" customWidth="1"/>
    <col min="7951" max="7951" width="7.85546875" style="15" customWidth="1"/>
    <col min="7952" max="7952" width="13.5703125" style="15" customWidth="1"/>
    <col min="7953" max="7953" width="8.85546875" style="15" customWidth="1"/>
    <col min="7954" max="8185" width="9.140625" style="15"/>
    <col min="8186" max="8189" width="0" style="15" hidden="1" customWidth="1"/>
    <col min="8190" max="8190" width="4.5703125" style="15" customWidth="1"/>
    <col min="8191" max="8191" width="5.7109375" style="15" customWidth="1"/>
    <col min="8192" max="8196" width="4.7109375" style="15" customWidth="1"/>
    <col min="8197" max="8198" width="7.7109375" style="15" customWidth="1"/>
    <col min="8199" max="8199" width="11.28515625" style="15" customWidth="1"/>
    <col min="8200" max="8200" width="9.85546875" style="15" customWidth="1"/>
    <col min="8201" max="8201" width="10" style="15" customWidth="1"/>
    <col min="8202" max="8202" width="8.7109375" style="15" customWidth="1"/>
    <col min="8203" max="8203" width="13.5703125" style="15" customWidth="1"/>
    <col min="8204" max="8204" width="13.28515625" style="15" customWidth="1"/>
    <col min="8205" max="8206" width="12.5703125" style="15" customWidth="1"/>
    <col min="8207" max="8207" width="7.85546875" style="15" customWidth="1"/>
    <col min="8208" max="8208" width="13.5703125" style="15" customWidth="1"/>
    <col min="8209" max="8209" width="8.85546875" style="15" customWidth="1"/>
    <col min="8210" max="8441" width="9.140625" style="15"/>
    <col min="8442" max="8445" width="0" style="15" hidden="1" customWidth="1"/>
    <col min="8446" max="8446" width="4.5703125" style="15" customWidth="1"/>
    <col min="8447" max="8447" width="5.7109375" style="15" customWidth="1"/>
    <col min="8448" max="8452" width="4.7109375" style="15" customWidth="1"/>
    <col min="8453" max="8454" width="7.7109375" style="15" customWidth="1"/>
    <col min="8455" max="8455" width="11.28515625" style="15" customWidth="1"/>
    <col min="8456" max="8456" width="9.85546875" style="15" customWidth="1"/>
    <col min="8457" max="8457" width="10" style="15" customWidth="1"/>
    <col min="8458" max="8458" width="8.7109375" style="15" customWidth="1"/>
    <col min="8459" max="8459" width="13.5703125" style="15" customWidth="1"/>
    <col min="8460" max="8460" width="13.28515625" style="15" customWidth="1"/>
    <col min="8461" max="8462" width="12.5703125" style="15" customWidth="1"/>
    <col min="8463" max="8463" width="7.85546875" style="15" customWidth="1"/>
    <col min="8464" max="8464" width="13.5703125" style="15" customWidth="1"/>
    <col min="8465" max="8465" width="8.85546875" style="15" customWidth="1"/>
    <col min="8466" max="8697" width="9.140625" style="15"/>
    <col min="8698" max="8701" width="0" style="15" hidden="1" customWidth="1"/>
    <col min="8702" max="8702" width="4.5703125" style="15" customWidth="1"/>
    <col min="8703" max="8703" width="5.7109375" style="15" customWidth="1"/>
    <col min="8704" max="8708" width="4.7109375" style="15" customWidth="1"/>
    <col min="8709" max="8710" width="7.7109375" style="15" customWidth="1"/>
    <col min="8711" max="8711" width="11.28515625" style="15" customWidth="1"/>
    <col min="8712" max="8712" width="9.85546875" style="15" customWidth="1"/>
    <col min="8713" max="8713" width="10" style="15" customWidth="1"/>
    <col min="8714" max="8714" width="8.7109375" style="15" customWidth="1"/>
    <col min="8715" max="8715" width="13.5703125" style="15" customWidth="1"/>
    <col min="8716" max="8716" width="13.28515625" style="15" customWidth="1"/>
    <col min="8717" max="8718" width="12.5703125" style="15" customWidth="1"/>
    <col min="8719" max="8719" width="7.85546875" style="15" customWidth="1"/>
    <col min="8720" max="8720" width="13.5703125" style="15" customWidth="1"/>
    <col min="8721" max="8721" width="8.85546875" style="15" customWidth="1"/>
    <col min="8722" max="8953" width="9.140625" style="15"/>
    <col min="8954" max="8957" width="0" style="15" hidden="1" customWidth="1"/>
    <col min="8958" max="8958" width="4.5703125" style="15" customWidth="1"/>
    <col min="8959" max="8959" width="5.7109375" style="15" customWidth="1"/>
    <col min="8960" max="8964" width="4.7109375" style="15" customWidth="1"/>
    <col min="8965" max="8966" width="7.7109375" style="15" customWidth="1"/>
    <col min="8967" max="8967" width="11.28515625" style="15" customWidth="1"/>
    <col min="8968" max="8968" width="9.85546875" style="15" customWidth="1"/>
    <col min="8969" max="8969" width="10" style="15" customWidth="1"/>
    <col min="8970" max="8970" width="8.7109375" style="15" customWidth="1"/>
    <col min="8971" max="8971" width="13.5703125" style="15" customWidth="1"/>
    <col min="8972" max="8972" width="13.28515625" style="15" customWidth="1"/>
    <col min="8973" max="8974" width="12.5703125" style="15" customWidth="1"/>
    <col min="8975" max="8975" width="7.85546875" style="15" customWidth="1"/>
    <col min="8976" max="8976" width="13.5703125" style="15" customWidth="1"/>
    <col min="8977" max="8977" width="8.85546875" style="15" customWidth="1"/>
    <col min="8978" max="9209" width="9.140625" style="15"/>
    <col min="9210" max="9213" width="0" style="15" hidden="1" customWidth="1"/>
    <col min="9214" max="9214" width="4.5703125" style="15" customWidth="1"/>
    <col min="9215" max="9215" width="5.7109375" style="15" customWidth="1"/>
    <col min="9216" max="9220" width="4.7109375" style="15" customWidth="1"/>
    <col min="9221" max="9222" width="7.7109375" style="15" customWidth="1"/>
    <col min="9223" max="9223" width="11.28515625" style="15" customWidth="1"/>
    <col min="9224" max="9224" width="9.85546875" style="15" customWidth="1"/>
    <col min="9225" max="9225" width="10" style="15" customWidth="1"/>
    <col min="9226" max="9226" width="8.7109375" style="15" customWidth="1"/>
    <col min="9227" max="9227" width="13.5703125" style="15" customWidth="1"/>
    <col min="9228" max="9228" width="13.28515625" style="15" customWidth="1"/>
    <col min="9229" max="9230" width="12.5703125" style="15" customWidth="1"/>
    <col min="9231" max="9231" width="7.85546875" style="15" customWidth="1"/>
    <col min="9232" max="9232" width="13.5703125" style="15" customWidth="1"/>
    <col min="9233" max="9233" width="8.85546875" style="15" customWidth="1"/>
    <col min="9234" max="9465" width="9.140625" style="15"/>
    <col min="9466" max="9469" width="0" style="15" hidden="1" customWidth="1"/>
    <col min="9470" max="9470" width="4.5703125" style="15" customWidth="1"/>
    <col min="9471" max="9471" width="5.7109375" style="15" customWidth="1"/>
    <col min="9472" max="9476" width="4.7109375" style="15" customWidth="1"/>
    <col min="9477" max="9478" width="7.7109375" style="15" customWidth="1"/>
    <col min="9479" max="9479" width="11.28515625" style="15" customWidth="1"/>
    <col min="9480" max="9480" width="9.85546875" style="15" customWidth="1"/>
    <col min="9481" max="9481" width="10" style="15" customWidth="1"/>
    <col min="9482" max="9482" width="8.7109375" style="15" customWidth="1"/>
    <col min="9483" max="9483" width="13.5703125" style="15" customWidth="1"/>
    <col min="9484" max="9484" width="13.28515625" style="15" customWidth="1"/>
    <col min="9485" max="9486" width="12.5703125" style="15" customWidth="1"/>
    <col min="9487" max="9487" width="7.85546875" style="15" customWidth="1"/>
    <col min="9488" max="9488" width="13.5703125" style="15" customWidth="1"/>
    <col min="9489" max="9489" width="8.85546875" style="15" customWidth="1"/>
    <col min="9490" max="9721" width="9.140625" style="15"/>
    <col min="9722" max="9725" width="0" style="15" hidden="1" customWidth="1"/>
    <col min="9726" max="9726" width="4.5703125" style="15" customWidth="1"/>
    <col min="9727" max="9727" width="5.7109375" style="15" customWidth="1"/>
    <col min="9728" max="9732" width="4.7109375" style="15" customWidth="1"/>
    <col min="9733" max="9734" width="7.7109375" style="15" customWidth="1"/>
    <col min="9735" max="9735" width="11.28515625" style="15" customWidth="1"/>
    <col min="9736" max="9736" width="9.85546875" style="15" customWidth="1"/>
    <col min="9737" max="9737" width="10" style="15" customWidth="1"/>
    <col min="9738" max="9738" width="8.7109375" style="15" customWidth="1"/>
    <col min="9739" max="9739" width="13.5703125" style="15" customWidth="1"/>
    <col min="9740" max="9740" width="13.28515625" style="15" customWidth="1"/>
    <col min="9741" max="9742" width="12.5703125" style="15" customWidth="1"/>
    <col min="9743" max="9743" width="7.85546875" style="15" customWidth="1"/>
    <col min="9744" max="9744" width="13.5703125" style="15" customWidth="1"/>
    <col min="9745" max="9745" width="8.85546875" style="15" customWidth="1"/>
    <col min="9746" max="9977" width="9.140625" style="15"/>
    <col min="9978" max="9981" width="0" style="15" hidden="1" customWidth="1"/>
    <col min="9982" max="9982" width="4.5703125" style="15" customWidth="1"/>
    <col min="9983" max="9983" width="5.7109375" style="15" customWidth="1"/>
    <col min="9984" max="9988" width="4.7109375" style="15" customWidth="1"/>
    <col min="9989" max="9990" width="7.7109375" style="15" customWidth="1"/>
    <col min="9991" max="9991" width="11.28515625" style="15" customWidth="1"/>
    <col min="9992" max="9992" width="9.85546875" style="15" customWidth="1"/>
    <col min="9993" max="9993" width="10" style="15" customWidth="1"/>
    <col min="9994" max="9994" width="8.7109375" style="15" customWidth="1"/>
    <col min="9995" max="9995" width="13.5703125" style="15" customWidth="1"/>
    <col min="9996" max="9996" width="13.28515625" style="15" customWidth="1"/>
    <col min="9997" max="9998" width="12.5703125" style="15" customWidth="1"/>
    <col min="9999" max="9999" width="7.85546875" style="15" customWidth="1"/>
    <col min="10000" max="10000" width="13.5703125" style="15" customWidth="1"/>
    <col min="10001" max="10001" width="8.85546875" style="15" customWidth="1"/>
    <col min="10002" max="10233" width="9.140625" style="15"/>
    <col min="10234" max="10237" width="0" style="15" hidden="1" customWidth="1"/>
    <col min="10238" max="10238" width="4.5703125" style="15" customWidth="1"/>
    <col min="10239" max="10239" width="5.7109375" style="15" customWidth="1"/>
    <col min="10240" max="10244" width="4.7109375" style="15" customWidth="1"/>
    <col min="10245" max="10246" width="7.7109375" style="15" customWidth="1"/>
    <col min="10247" max="10247" width="11.28515625" style="15" customWidth="1"/>
    <col min="10248" max="10248" width="9.85546875" style="15" customWidth="1"/>
    <col min="10249" max="10249" width="10" style="15" customWidth="1"/>
    <col min="10250" max="10250" width="8.7109375" style="15" customWidth="1"/>
    <col min="10251" max="10251" width="13.5703125" style="15" customWidth="1"/>
    <col min="10252" max="10252" width="13.28515625" style="15" customWidth="1"/>
    <col min="10253" max="10254" width="12.5703125" style="15" customWidth="1"/>
    <col min="10255" max="10255" width="7.85546875" style="15" customWidth="1"/>
    <col min="10256" max="10256" width="13.5703125" style="15" customWidth="1"/>
    <col min="10257" max="10257" width="8.85546875" style="15" customWidth="1"/>
    <col min="10258" max="10489" width="9.140625" style="15"/>
    <col min="10490" max="10493" width="0" style="15" hidden="1" customWidth="1"/>
    <col min="10494" max="10494" width="4.5703125" style="15" customWidth="1"/>
    <col min="10495" max="10495" width="5.7109375" style="15" customWidth="1"/>
    <col min="10496" max="10500" width="4.7109375" style="15" customWidth="1"/>
    <col min="10501" max="10502" width="7.7109375" style="15" customWidth="1"/>
    <col min="10503" max="10503" width="11.28515625" style="15" customWidth="1"/>
    <col min="10504" max="10504" width="9.85546875" style="15" customWidth="1"/>
    <col min="10505" max="10505" width="10" style="15" customWidth="1"/>
    <col min="10506" max="10506" width="8.7109375" style="15" customWidth="1"/>
    <col min="10507" max="10507" width="13.5703125" style="15" customWidth="1"/>
    <col min="10508" max="10508" width="13.28515625" style="15" customWidth="1"/>
    <col min="10509" max="10510" width="12.5703125" style="15" customWidth="1"/>
    <col min="10511" max="10511" width="7.85546875" style="15" customWidth="1"/>
    <col min="10512" max="10512" width="13.5703125" style="15" customWidth="1"/>
    <col min="10513" max="10513" width="8.85546875" style="15" customWidth="1"/>
    <col min="10514" max="10745" width="9.140625" style="15"/>
    <col min="10746" max="10749" width="0" style="15" hidden="1" customWidth="1"/>
    <col min="10750" max="10750" width="4.5703125" style="15" customWidth="1"/>
    <col min="10751" max="10751" width="5.7109375" style="15" customWidth="1"/>
    <col min="10752" max="10756" width="4.7109375" style="15" customWidth="1"/>
    <col min="10757" max="10758" width="7.7109375" style="15" customWidth="1"/>
    <col min="10759" max="10759" width="11.28515625" style="15" customWidth="1"/>
    <col min="10760" max="10760" width="9.85546875" style="15" customWidth="1"/>
    <col min="10761" max="10761" width="10" style="15" customWidth="1"/>
    <col min="10762" max="10762" width="8.7109375" style="15" customWidth="1"/>
    <col min="10763" max="10763" width="13.5703125" style="15" customWidth="1"/>
    <col min="10764" max="10764" width="13.28515625" style="15" customWidth="1"/>
    <col min="10765" max="10766" width="12.5703125" style="15" customWidth="1"/>
    <col min="10767" max="10767" width="7.85546875" style="15" customWidth="1"/>
    <col min="10768" max="10768" width="13.5703125" style="15" customWidth="1"/>
    <col min="10769" max="10769" width="8.85546875" style="15" customWidth="1"/>
    <col min="10770" max="11001" width="9.140625" style="15"/>
    <col min="11002" max="11005" width="0" style="15" hidden="1" customWidth="1"/>
    <col min="11006" max="11006" width="4.5703125" style="15" customWidth="1"/>
    <col min="11007" max="11007" width="5.7109375" style="15" customWidth="1"/>
    <col min="11008" max="11012" width="4.7109375" style="15" customWidth="1"/>
    <col min="11013" max="11014" width="7.7109375" style="15" customWidth="1"/>
    <col min="11015" max="11015" width="11.28515625" style="15" customWidth="1"/>
    <col min="11016" max="11016" width="9.85546875" style="15" customWidth="1"/>
    <col min="11017" max="11017" width="10" style="15" customWidth="1"/>
    <col min="11018" max="11018" width="8.7109375" style="15" customWidth="1"/>
    <col min="11019" max="11019" width="13.5703125" style="15" customWidth="1"/>
    <col min="11020" max="11020" width="13.28515625" style="15" customWidth="1"/>
    <col min="11021" max="11022" width="12.5703125" style="15" customWidth="1"/>
    <col min="11023" max="11023" width="7.85546875" style="15" customWidth="1"/>
    <col min="11024" max="11024" width="13.5703125" style="15" customWidth="1"/>
    <col min="11025" max="11025" width="8.85546875" style="15" customWidth="1"/>
    <col min="11026" max="11257" width="9.140625" style="15"/>
    <col min="11258" max="11261" width="0" style="15" hidden="1" customWidth="1"/>
    <col min="11262" max="11262" width="4.5703125" style="15" customWidth="1"/>
    <col min="11263" max="11263" width="5.7109375" style="15" customWidth="1"/>
    <col min="11264" max="11268" width="4.7109375" style="15" customWidth="1"/>
    <col min="11269" max="11270" width="7.7109375" style="15" customWidth="1"/>
    <col min="11271" max="11271" width="11.28515625" style="15" customWidth="1"/>
    <col min="11272" max="11272" width="9.85546875" style="15" customWidth="1"/>
    <col min="11273" max="11273" width="10" style="15" customWidth="1"/>
    <col min="11274" max="11274" width="8.7109375" style="15" customWidth="1"/>
    <col min="11275" max="11275" width="13.5703125" style="15" customWidth="1"/>
    <col min="11276" max="11276" width="13.28515625" style="15" customWidth="1"/>
    <col min="11277" max="11278" width="12.5703125" style="15" customWidth="1"/>
    <col min="11279" max="11279" width="7.85546875" style="15" customWidth="1"/>
    <col min="11280" max="11280" width="13.5703125" style="15" customWidth="1"/>
    <col min="11281" max="11281" width="8.85546875" style="15" customWidth="1"/>
    <col min="11282" max="11513" width="9.140625" style="15"/>
    <col min="11514" max="11517" width="0" style="15" hidden="1" customWidth="1"/>
    <col min="11518" max="11518" width="4.5703125" style="15" customWidth="1"/>
    <col min="11519" max="11519" width="5.7109375" style="15" customWidth="1"/>
    <col min="11520" max="11524" width="4.7109375" style="15" customWidth="1"/>
    <col min="11525" max="11526" width="7.7109375" style="15" customWidth="1"/>
    <col min="11527" max="11527" width="11.28515625" style="15" customWidth="1"/>
    <col min="11528" max="11528" width="9.85546875" style="15" customWidth="1"/>
    <col min="11529" max="11529" width="10" style="15" customWidth="1"/>
    <col min="11530" max="11530" width="8.7109375" style="15" customWidth="1"/>
    <col min="11531" max="11531" width="13.5703125" style="15" customWidth="1"/>
    <col min="11532" max="11532" width="13.28515625" style="15" customWidth="1"/>
    <col min="11533" max="11534" width="12.5703125" style="15" customWidth="1"/>
    <col min="11535" max="11535" width="7.85546875" style="15" customWidth="1"/>
    <col min="11536" max="11536" width="13.5703125" style="15" customWidth="1"/>
    <col min="11537" max="11537" width="8.85546875" style="15" customWidth="1"/>
    <col min="11538" max="11769" width="9.140625" style="15"/>
    <col min="11770" max="11773" width="0" style="15" hidden="1" customWidth="1"/>
    <col min="11774" max="11774" width="4.5703125" style="15" customWidth="1"/>
    <col min="11775" max="11775" width="5.7109375" style="15" customWidth="1"/>
    <col min="11776" max="11780" width="4.7109375" style="15" customWidth="1"/>
    <col min="11781" max="11782" width="7.7109375" style="15" customWidth="1"/>
    <col min="11783" max="11783" width="11.28515625" style="15" customWidth="1"/>
    <col min="11784" max="11784" width="9.85546875" style="15" customWidth="1"/>
    <col min="11785" max="11785" width="10" style="15" customWidth="1"/>
    <col min="11786" max="11786" width="8.7109375" style="15" customWidth="1"/>
    <col min="11787" max="11787" width="13.5703125" style="15" customWidth="1"/>
    <col min="11788" max="11788" width="13.28515625" style="15" customWidth="1"/>
    <col min="11789" max="11790" width="12.5703125" style="15" customWidth="1"/>
    <col min="11791" max="11791" width="7.85546875" style="15" customWidth="1"/>
    <col min="11792" max="11792" width="13.5703125" style="15" customWidth="1"/>
    <col min="11793" max="11793" width="8.85546875" style="15" customWidth="1"/>
    <col min="11794" max="12025" width="9.140625" style="15"/>
    <col min="12026" max="12029" width="0" style="15" hidden="1" customWidth="1"/>
    <col min="12030" max="12030" width="4.5703125" style="15" customWidth="1"/>
    <col min="12031" max="12031" width="5.7109375" style="15" customWidth="1"/>
    <col min="12032" max="12036" width="4.7109375" style="15" customWidth="1"/>
    <col min="12037" max="12038" width="7.7109375" style="15" customWidth="1"/>
    <col min="12039" max="12039" width="11.28515625" style="15" customWidth="1"/>
    <col min="12040" max="12040" width="9.85546875" style="15" customWidth="1"/>
    <col min="12041" max="12041" width="10" style="15" customWidth="1"/>
    <col min="12042" max="12042" width="8.7109375" style="15" customWidth="1"/>
    <col min="12043" max="12043" width="13.5703125" style="15" customWidth="1"/>
    <col min="12044" max="12044" width="13.28515625" style="15" customWidth="1"/>
    <col min="12045" max="12046" width="12.5703125" style="15" customWidth="1"/>
    <col min="12047" max="12047" width="7.85546875" style="15" customWidth="1"/>
    <col min="12048" max="12048" width="13.5703125" style="15" customWidth="1"/>
    <col min="12049" max="12049" width="8.85546875" style="15" customWidth="1"/>
    <col min="12050" max="12281" width="9.140625" style="15"/>
    <col min="12282" max="12285" width="0" style="15" hidden="1" customWidth="1"/>
    <col min="12286" max="12286" width="4.5703125" style="15" customWidth="1"/>
    <col min="12287" max="12287" width="5.7109375" style="15" customWidth="1"/>
    <col min="12288" max="12292" width="4.7109375" style="15" customWidth="1"/>
    <col min="12293" max="12294" width="7.7109375" style="15" customWidth="1"/>
    <col min="12295" max="12295" width="11.28515625" style="15" customWidth="1"/>
    <col min="12296" max="12296" width="9.85546875" style="15" customWidth="1"/>
    <col min="12297" max="12297" width="10" style="15" customWidth="1"/>
    <col min="12298" max="12298" width="8.7109375" style="15" customWidth="1"/>
    <col min="12299" max="12299" width="13.5703125" style="15" customWidth="1"/>
    <col min="12300" max="12300" width="13.28515625" style="15" customWidth="1"/>
    <col min="12301" max="12302" width="12.5703125" style="15" customWidth="1"/>
    <col min="12303" max="12303" width="7.85546875" style="15" customWidth="1"/>
    <col min="12304" max="12304" width="13.5703125" style="15" customWidth="1"/>
    <col min="12305" max="12305" width="8.85546875" style="15" customWidth="1"/>
    <col min="12306" max="12537" width="9.140625" style="15"/>
    <col min="12538" max="12541" width="0" style="15" hidden="1" customWidth="1"/>
    <col min="12542" max="12542" width="4.5703125" style="15" customWidth="1"/>
    <col min="12543" max="12543" width="5.7109375" style="15" customWidth="1"/>
    <col min="12544" max="12548" width="4.7109375" style="15" customWidth="1"/>
    <col min="12549" max="12550" width="7.7109375" style="15" customWidth="1"/>
    <col min="12551" max="12551" width="11.28515625" style="15" customWidth="1"/>
    <col min="12552" max="12552" width="9.85546875" style="15" customWidth="1"/>
    <col min="12553" max="12553" width="10" style="15" customWidth="1"/>
    <col min="12554" max="12554" width="8.7109375" style="15" customWidth="1"/>
    <col min="12555" max="12555" width="13.5703125" style="15" customWidth="1"/>
    <col min="12556" max="12556" width="13.28515625" style="15" customWidth="1"/>
    <col min="12557" max="12558" width="12.5703125" style="15" customWidth="1"/>
    <col min="12559" max="12559" width="7.85546875" style="15" customWidth="1"/>
    <col min="12560" max="12560" width="13.5703125" style="15" customWidth="1"/>
    <col min="12561" max="12561" width="8.85546875" style="15" customWidth="1"/>
    <col min="12562" max="12793" width="9.140625" style="15"/>
    <col min="12794" max="12797" width="0" style="15" hidden="1" customWidth="1"/>
    <col min="12798" max="12798" width="4.5703125" style="15" customWidth="1"/>
    <col min="12799" max="12799" width="5.7109375" style="15" customWidth="1"/>
    <col min="12800" max="12804" width="4.7109375" style="15" customWidth="1"/>
    <col min="12805" max="12806" width="7.7109375" style="15" customWidth="1"/>
    <col min="12807" max="12807" width="11.28515625" style="15" customWidth="1"/>
    <col min="12808" max="12808" width="9.85546875" style="15" customWidth="1"/>
    <col min="12809" max="12809" width="10" style="15" customWidth="1"/>
    <col min="12810" max="12810" width="8.7109375" style="15" customWidth="1"/>
    <col min="12811" max="12811" width="13.5703125" style="15" customWidth="1"/>
    <col min="12812" max="12812" width="13.28515625" style="15" customWidth="1"/>
    <col min="12813" max="12814" width="12.5703125" style="15" customWidth="1"/>
    <col min="12815" max="12815" width="7.85546875" style="15" customWidth="1"/>
    <col min="12816" max="12816" width="13.5703125" style="15" customWidth="1"/>
    <col min="12817" max="12817" width="8.85546875" style="15" customWidth="1"/>
    <col min="12818" max="13049" width="9.140625" style="15"/>
    <col min="13050" max="13053" width="0" style="15" hidden="1" customWidth="1"/>
    <col min="13054" max="13054" width="4.5703125" style="15" customWidth="1"/>
    <col min="13055" max="13055" width="5.7109375" style="15" customWidth="1"/>
    <col min="13056" max="13060" width="4.7109375" style="15" customWidth="1"/>
    <col min="13061" max="13062" width="7.7109375" style="15" customWidth="1"/>
    <col min="13063" max="13063" width="11.28515625" style="15" customWidth="1"/>
    <col min="13064" max="13064" width="9.85546875" style="15" customWidth="1"/>
    <col min="13065" max="13065" width="10" style="15" customWidth="1"/>
    <col min="13066" max="13066" width="8.7109375" style="15" customWidth="1"/>
    <col min="13067" max="13067" width="13.5703125" style="15" customWidth="1"/>
    <col min="13068" max="13068" width="13.28515625" style="15" customWidth="1"/>
    <col min="13069" max="13070" width="12.5703125" style="15" customWidth="1"/>
    <col min="13071" max="13071" width="7.85546875" style="15" customWidth="1"/>
    <col min="13072" max="13072" width="13.5703125" style="15" customWidth="1"/>
    <col min="13073" max="13073" width="8.85546875" style="15" customWidth="1"/>
    <col min="13074" max="13305" width="9.140625" style="15"/>
    <col min="13306" max="13309" width="0" style="15" hidden="1" customWidth="1"/>
    <col min="13310" max="13310" width="4.5703125" style="15" customWidth="1"/>
    <col min="13311" max="13311" width="5.7109375" style="15" customWidth="1"/>
    <col min="13312" max="13316" width="4.7109375" style="15" customWidth="1"/>
    <col min="13317" max="13318" width="7.7109375" style="15" customWidth="1"/>
    <col min="13319" max="13319" width="11.28515625" style="15" customWidth="1"/>
    <col min="13320" max="13320" width="9.85546875" style="15" customWidth="1"/>
    <col min="13321" max="13321" width="10" style="15" customWidth="1"/>
    <col min="13322" max="13322" width="8.7109375" style="15" customWidth="1"/>
    <col min="13323" max="13323" width="13.5703125" style="15" customWidth="1"/>
    <col min="13324" max="13324" width="13.28515625" style="15" customWidth="1"/>
    <col min="13325" max="13326" width="12.5703125" style="15" customWidth="1"/>
    <col min="13327" max="13327" width="7.85546875" style="15" customWidth="1"/>
    <col min="13328" max="13328" width="13.5703125" style="15" customWidth="1"/>
    <col min="13329" max="13329" width="8.85546875" style="15" customWidth="1"/>
    <col min="13330" max="13561" width="9.140625" style="15"/>
    <col min="13562" max="13565" width="0" style="15" hidden="1" customWidth="1"/>
    <col min="13566" max="13566" width="4.5703125" style="15" customWidth="1"/>
    <col min="13567" max="13567" width="5.7109375" style="15" customWidth="1"/>
    <col min="13568" max="13572" width="4.7109375" style="15" customWidth="1"/>
    <col min="13573" max="13574" width="7.7109375" style="15" customWidth="1"/>
    <col min="13575" max="13575" width="11.28515625" style="15" customWidth="1"/>
    <col min="13576" max="13576" width="9.85546875" style="15" customWidth="1"/>
    <col min="13577" max="13577" width="10" style="15" customWidth="1"/>
    <col min="13578" max="13578" width="8.7109375" style="15" customWidth="1"/>
    <col min="13579" max="13579" width="13.5703125" style="15" customWidth="1"/>
    <col min="13580" max="13580" width="13.28515625" style="15" customWidth="1"/>
    <col min="13581" max="13582" width="12.5703125" style="15" customWidth="1"/>
    <col min="13583" max="13583" width="7.85546875" style="15" customWidth="1"/>
    <col min="13584" max="13584" width="13.5703125" style="15" customWidth="1"/>
    <col min="13585" max="13585" width="8.85546875" style="15" customWidth="1"/>
    <col min="13586" max="13817" width="9.140625" style="15"/>
    <col min="13818" max="13821" width="0" style="15" hidden="1" customWidth="1"/>
    <col min="13822" max="13822" width="4.5703125" style="15" customWidth="1"/>
    <col min="13823" max="13823" width="5.7109375" style="15" customWidth="1"/>
    <col min="13824" max="13828" width="4.7109375" style="15" customWidth="1"/>
    <col min="13829" max="13830" width="7.7109375" style="15" customWidth="1"/>
    <col min="13831" max="13831" width="11.28515625" style="15" customWidth="1"/>
    <col min="13832" max="13832" width="9.85546875" style="15" customWidth="1"/>
    <col min="13833" max="13833" width="10" style="15" customWidth="1"/>
    <col min="13834" max="13834" width="8.7109375" style="15" customWidth="1"/>
    <col min="13835" max="13835" width="13.5703125" style="15" customWidth="1"/>
    <col min="13836" max="13836" width="13.28515625" style="15" customWidth="1"/>
    <col min="13837" max="13838" width="12.5703125" style="15" customWidth="1"/>
    <col min="13839" max="13839" width="7.85546875" style="15" customWidth="1"/>
    <col min="13840" max="13840" width="13.5703125" style="15" customWidth="1"/>
    <col min="13841" max="13841" width="8.85546875" style="15" customWidth="1"/>
    <col min="13842" max="14073" width="9.140625" style="15"/>
    <col min="14074" max="14077" width="0" style="15" hidden="1" customWidth="1"/>
    <col min="14078" max="14078" width="4.5703125" style="15" customWidth="1"/>
    <col min="14079" max="14079" width="5.7109375" style="15" customWidth="1"/>
    <col min="14080" max="14084" width="4.7109375" style="15" customWidth="1"/>
    <col min="14085" max="14086" width="7.7109375" style="15" customWidth="1"/>
    <col min="14087" max="14087" width="11.28515625" style="15" customWidth="1"/>
    <col min="14088" max="14088" width="9.85546875" style="15" customWidth="1"/>
    <col min="14089" max="14089" width="10" style="15" customWidth="1"/>
    <col min="14090" max="14090" width="8.7109375" style="15" customWidth="1"/>
    <col min="14091" max="14091" width="13.5703125" style="15" customWidth="1"/>
    <col min="14092" max="14092" width="13.28515625" style="15" customWidth="1"/>
    <col min="14093" max="14094" width="12.5703125" style="15" customWidth="1"/>
    <col min="14095" max="14095" width="7.85546875" style="15" customWidth="1"/>
    <col min="14096" max="14096" width="13.5703125" style="15" customWidth="1"/>
    <col min="14097" max="14097" width="8.85546875" style="15" customWidth="1"/>
    <col min="14098" max="14329" width="9.140625" style="15"/>
    <col min="14330" max="14333" width="0" style="15" hidden="1" customWidth="1"/>
    <col min="14334" max="14334" width="4.5703125" style="15" customWidth="1"/>
    <col min="14335" max="14335" width="5.7109375" style="15" customWidth="1"/>
    <col min="14336" max="14340" width="4.7109375" style="15" customWidth="1"/>
    <col min="14341" max="14342" width="7.7109375" style="15" customWidth="1"/>
    <col min="14343" max="14343" width="11.28515625" style="15" customWidth="1"/>
    <col min="14344" max="14344" width="9.85546875" style="15" customWidth="1"/>
    <col min="14345" max="14345" width="10" style="15" customWidth="1"/>
    <col min="14346" max="14346" width="8.7109375" style="15" customWidth="1"/>
    <col min="14347" max="14347" width="13.5703125" style="15" customWidth="1"/>
    <col min="14348" max="14348" width="13.28515625" style="15" customWidth="1"/>
    <col min="14349" max="14350" width="12.5703125" style="15" customWidth="1"/>
    <col min="14351" max="14351" width="7.85546875" style="15" customWidth="1"/>
    <col min="14352" max="14352" width="13.5703125" style="15" customWidth="1"/>
    <col min="14353" max="14353" width="8.85546875" style="15" customWidth="1"/>
    <col min="14354" max="14585" width="9.140625" style="15"/>
    <col min="14586" max="14589" width="0" style="15" hidden="1" customWidth="1"/>
    <col min="14590" max="14590" width="4.5703125" style="15" customWidth="1"/>
    <col min="14591" max="14591" width="5.7109375" style="15" customWidth="1"/>
    <col min="14592" max="14596" width="4.7109375" style="15" customWidth="1"/>
    <col min="14597" max="14598" width="7.7109375" style="15" customWidth="1"/>
    <col min="14599" max="14599" width="11.28515625" style="15" customWidth="1"/>
    <col min="14600" max="14600" width="9.85546875" style="15" customWidth="1"/>
    <col min="14601" max="14601" width="10" style="15" customWidth="1"/>
    <col min="14602" max="14602" width="8.7109375" style="15" customWidth="1"/>
    <col min="14603" max="14603" width="13.5703125" style="15" customWidth="1"/>
    <col min="14604" max="14604" width="13.28515625" style="15" customWidth="1"/>
    <col min="14605" max="14606" width="12.5703125" style="15" customWidth="1"/>
    <col min="14607" max="14607" width="7.85546875" style="15" customWidth="1"/>
    <col min="14608" max="14608" width="13.5703125" style="15" customWidth="1"/>
    <col min="14609" max="14609" width="8.85546875" style="15" customWidth="1"/>
    <col min="14610" max="14841" width="9.140625" style="15"/>
    <col min="14842" max="14845" width="0" style="15" hidden="1" customWidth="1"/>
    <col min="14846" max="14846" width="4.5703125" style="15" customWidth="1"/>
    <col min="14847" max="14847" width="5.7109375" style="15" customWidth="1"/>
    <col min="14848" max="14852" width="4.7109375" style="15" customWidth="1"/>
    <col min="14853" max="14854" width="7.7109375" style="15" customWidth="1"/>
    <col min="14855" max="14855" width="11.28515625" style="15" customWidth="1"/>
    <col min="14856" max="14856" width="9.85546875" style="15" customWidth="1"/>
    <col min="14857" max="14857" width="10" style="15" customWidth="1"/>
    <col min="14858" max="14858" width="8.7109375" style="15" customWidth="1"/>
    <col min="14859" max="14859" width="13.5703125" style="15" customWidth="1"/>
    <col min="14860" max="14860" width="13.28515625" style="15" customWidth="1"/>
    <col min="14861" max="14862" width="12.5703125" style="15" customWidth="1"/>
    <col min="14863" max="14863" width="7.85546875" style="15" customWidth="1"/>
    <col min="14864" max="14864" width="13.5703125" style="15" customWidth="1"/>
    <col min="14865" max="14865" width="8.85546875" style="15" customWidth="1"/>
    <col min="14866" max="15097" width="9.140625" style="15"/>
    <col min="15098" max="15101" width="0" style="15" hidden="1" customWidth="1"/>
    <col min="15102" max="15102" width="4.5703125" style="15" customWidth="1"/>
    <col min="15103" max="15103" width="5.7109375" style="15" customWidth="1"/>
    <col min="15104" max="15108" width="4.7109375" style="15" customWidth="1"/>
    <col min="15109" max="15110" width="7.7109375" style="15" customWidth="1"/>
    <col min="15111" max="15111" width="11.28515625" style="15" customWidth="1"/>
    <col min="15112" max="15112" width="9.85546875" style="15" customWidth="1"/>
    <col min="15113" max="15113" width="10" style="15" customWidth="1"/>
    <col min="15114" max="15114" width="8.7109375" style="15" customWidth="1"/>
    <col min="15115" max="15115" width="13.5703125" style="15" customWidth="1"/>
    <col min="15116" max="15116" width="13.28515625" style="15" customWidth="1"/>
    <col min="15117" max="15118" width="12.5703125" style="15" customWidth="1"/>
    <col min="15119" max="15119" width="7.85546875" style="15" customWidth="1"/>
    <col min="15120" max="15120" width="13.5703125" style="15" customWidth="1"/>
    <col min="15121" max="15121" width="8.85546875" style="15" customWidth="1"/>
    <col min="15122" max="15353" width="9.140625" style="15"/>
    <col min="15354" max="15357" width="0" style="15" hidden="1" customWidth="1"/>
    <col min="15358" max="15358" width="4.5703125" style="15" customWidth="1"/>
    <col min="15359" max="15359" width="5.7109375" style="15" customWidth="1"/>
    <col min="15360" max="15364" width="4.7109375" style="15" customWidth="1"/>
    <col min="15365" max="15366" width="7.7109375" style="15" customWidth="1"/>
    <col min="15367" max="15367" width="11.28515625" style="15" customWidth="1"/>
    <col min="15368" max="15368" width="9.85546875" style="15" customWidth="1"/>
    <col min="15369" max="15369" width="10" style="15" customWidth="1"/>
    <col min="15370" max="15370" width="8.7109375" style="15" customWidth="1"/>
    <col min="15371" max="15371" width="13.5703125" style="15" customWidth="1"/>
    <col min="15372" max="15372" width="13.28515625" style="15" customWidth="1"/>
    <col min="15373" max="15374" width="12.5703125" style="15" customWidth="1"/>
    <col min="15375" max="15375" width="7.85546875" style="15" customWidth="1"/>
    <col min="15376" max="15376" width="13.5703125" style="15" customWidth="1"/>
    <col min="15377" max="15377" width="8.85546875" style="15" customWidth="1"/>
    <col min="15378" max="15609" width="9.140625" style="15"/>
    <col min="15610" max="15613" width="0" style="15" hidden="1" customWidth="1"/>
    <col min="15614" max="15614" width="4.5703125" style="15" customWidth="1"/>
    <col min="15615" max="15615" width="5.7109375" style="15" customWidth="1"/>
    <col min="15616" max="15620" width="4.7109375" style="15" customWidth="1"/>
    <col min="15621" max="15622" width="7.7109375" style="15" customWidth="1"/>
    <col min="15623" max="15623" width="11.28515625" style="15" customWidth="1"/>
    <col min="15624" max="15624" width="9.85546875" style="15" customWidth="1"/>
    <col min="15625" max="15625" width="10" style="15" customWidth="1"/>
    <col min="15626" max="15626" width="8.7109375" style="15" customWidth="1"/>
    <col min="15627" max="15627" width="13.5703125" style="15" customWidth="1"/>
    <col min="15628" max="15628" width="13.28515625" style="15" customWidth="1"/>
    <col min="15629" max="15630" width="12.5703125" style="15" customWidth="1"/>
    <col min="15631" max="15631" width="7.85546875" style="15" customWidth="1"/>
    <col min="15632" max="15632" width="13.5703125" style="15" customWidth="1"/>
    <col min="15633" max="15633" width="8.85546875" style="15" customWidth="1"/>
    <col min="15634" max="15865" width="9.140625" style="15"/>
    <col min="15866" max="15869" width="0" style="15" hidden="1" customWidth="1"/>
    <col min="15870" max="15870" width="4.5703125" style="15" customWidth="1"/>
    <col min="15871" max="15871" width="5.7109375" style="15" customWidth="1"/>
    <col min="15872" max="15876" width="4.7109375" style="15" customWidth="1"/>
    <col min="15877" max="15878" width="7.7109375" style="15" customWidth="1"/>
    <col min="15879" max="15879" width="11.28515625" style="15" customWidth="1"/>
    <col min="15880" max="15880" width="9.85546875" style="15" customWidth="1"/>
    <col min="15881" max="15881" width="10" style="15" customWidth="1"/>
    <col min="15882" max="15882" width="8.7109375" style="15" customWidth="1"/>
    <col min="15883" max="15883" width="13.5703125" style="15" customWidth="1"/>
    <col min="15884" max="15884" width="13.28515625" style="15" customWidth="1"/>
    <col min="15885" max="15886" width="12.5703125" style="15" customWidth="1"/>
    <col min="15887" max="15887" width="7.85546875" style="15" customWidth="1"/>
    <col min="15888" max="15888" width="13.5703125" style="15" customWidth="1"/>
    <col min="15889" max="15889" width="8.85546875" style="15" customWidth="1"/>
    <col min="15890" max="16121" width="9.140625" style="15"/>
    <col min="16122" max="16125" width="0" style="15" hidden="1" customWidth="1"/>
    <col min="16126" max="16126" width="4.5703125" style="15" customWidth="1"/>
    <col min="16127" max="16127" width="5.7109375" style="15" customWidth="1"/>
    <col min="16128" max="16132" width="4.7109375" style="15" customWidth="1"/>
    <col min="16133" max="16134" width="7.7109375" style="15" customWidth="1"/>
    <col min="16135" max="16135" width="11.28515625" style="15" customWidth="1"/>
    <col min="16136" max="16136" width="9.85546875" style="15" customWidth="1"/>
    <col min="16137" max="16137" width="10" style="15" customWidth="1"/>
    <col min="16138" max="16138" width="8.7109375" style="15" customWidth="1"/>
    <col min="16139" max="16139" width="13.5703125" style="15" customWidth="1"/>
    <col min="16140" max="16140" width="13.28515625" style="15" customWidth="1"/>
    <col min="16141" max="16142" width="12.5703125" style="15" customWidth="1"/>
    <col min="16143" max="16143" width="7.85546875" style="15" customWidth="1"/>
    <col min="16144" max="16144" width="13.5703125" style="15" customWidth="1"/>
    <col min="16145" max="16145" width="8.85546875" style="15" customWidth="1"/>
    <col min="16146" max="16384" width="9.140625" style="15"/>
  </cols>
  <sheetData>
    <row r="1" spans="1:17" ht="105.75" customHeight="1" x14ac:dyDescent="0.2">
      <c r="A1" s="13"/>
      <c r="B1" s="14"/>
      <c r="C1" s="14"/>
      <c r="D1" s="14"/>
      <c r="E1" s="230" t="e" vm="1">
        <v>#VALUE!</v>
      </c>
      <c r="F1" s="230"/>
      <c r="G1" s="230"/>
      <c r="H1" s="230"/>
      <c r="I1" s="230"/>
      <c r="J1" s="230"/>
      <c r="K1" s="230"/>
      <c r="L1" s="230"/>
      <c r="M1" s="230"/>
      <c r="N1" s="230"/>
      <c r="O1" s="230"/>
      <c r="P1" s="231"/>
    </row>
    <row r="2" spans="1:17" s="20" customFormat="1" ht="18.75" x14ac:dyDescent="0.3">
      <c r="A2" s="18" t="s">
        <v>16</v>
      </c>
      <c r="B2" s="19"/>
      <c r="C2" s="19"/>
      <c r="D2" s="19"/>
      <c r="E2" s="224" t="s">
        <v>60</v>
      </c>
      <c r="F2" s="224"/>
      <c r="G2" s="224"/>
      <c r="H2" s="224"/>
      <c r="I2" s="224"/>
      <c r="J2" s="224"/>
      <c r="K2" s="224"/>
      <c r="L2" s="224"/>
      <c r="M2" s="224"/>
      <c r="N2" s="224"/>
      <c r="O2" s="224"/>
      <c r="P2" s="225"/>
    </row>
    <row r="3" spans="1:17" s="20" customFormat="1" ht="16.7" customHeight="1" x14ac:dyDescent="0.25">
      <c r="A3" s="21"/>
      <c r="B3" s="22"/>
      <c r="C3" s="22"/>
      <c r="D3" s="22"/>
      <c r="E3" s="185" t="s">
        <v>17</v>
      </c>
      <c r="F3" s="186"/>
      <c r="G3" s="186"/>
      <c r="H3" s="3"/>
      <c r="I3" s="187" t="s">
        <v>18</v>
      </c>
      <c r="J3" s="188"/>
      <c r="K3" s="188"/>
      <c r="L3" s="189"/>
      <c r="M3" s="190"/>
      <c r="N3" s="191"/>
      <c r="O3" s="191"/>
      <c r="P3" s="226"/>
    </row>
    <row r="4" spans="1:17" s="20" customFormat="1" thickBot="1" x14ac:dyDescent="0.3">
      <c r="A4" s="21"/>
      <c r="B4" s="22"/>
      <c r="C4" s="22"/>
      <c r="D4" s="22"/>
      <c r="E4" s="185" t="s">
        <v>19</v>
      </c>
      <c r="F4" s="186"/>
      <c r="G4" s="186"/>
      <c r="H4" s="4"/>
      <c r="I4" s="192" t="s">
        <v>20</v>
      </c>
      <c r="J4" s="193"/>
      <c r="K4" s="193"/>
      <c r="L4" s="194"/>
      <c r="M4" s="190"/>
      <c r="N4" s="191"/>
      <c r="O4" s="191"/>
      <c r="P4" s="226"/>
    </row>
    <row r="5" spans="1:17" ht="15" thickBot="1" x14ac:dyDescent="0.25">
      <c r="A5" s="23"/>
      <c r="B5" s="24"/>
      <c r="C5" s="24"/>
      <c r="D5" s="24"/>
      <c r="E5" s="195" t="s">
        <v>57</v>
      </c>
      <c r="F5" s="196"/>
      <c r="G5" s="196"/>
      <c r="H5" s="196"/>
      <c r="I5" s="196"/>
      <c r="J5" s="196"/>
      <c r="K5" s="196"/>
      <c r="L5" s="196"/>
      <c r="M5" s="196"/>
      <c r="N5" s="196"/>
      <c r="O5" s="196"/>
      <c r="P5" s="211"/>
    </row>
    <row r="6" spans="1:17" ht="15" thickBot="1" x14ac:dyDescent="0.25">
      <c r="A6" s="23"/>
      <c r="B6" s="24"/>
      <c r="C6" s="24"/>
      <c r="D6" s="24"/>
      <c r="E6" s="212" t="s">
        <v>37</v>
      </c>
      <c r="F6" s="213"/>
      <c r="G6" s="213"/>
      <c r="H6" s="213"/>
      <c r="I6" s="214"/>
      <c r="J6" s="215"/>
      <c r="K6" s="216"/>
      <c r="L6" s="216"/>
      <c r="M6" s="216"/>
      <c r="N6" s="217"/>
      <c r="O6" s="120" t="s">
        <v>10</v>
      </c>
      <c r="P6" s="56">
        <f>+SUM(P11:P65)</f>
        <v>0</v>
      </c>
    </row>
    <row r="7" spans="1:17" ht="41.25" customHeight="1" x14ac:dyDescent="0.2">
      <c r="A7" s="23"/>
      <c r="B7" s="24"/>
      <c r="C7" s="24"/>
      <c r="D7" s="24"/>
      <c r="E7" s="218" t="s">
        <v>38</v>
      </c>
      <c r="F7" s="219" t="s">
        <v>39</v>
      </c>
      <c r="G7" s="219" t="s">
        <v>12</v>
      </c>
      <c r="H7" s="220" t="s">
        <v>40</v>
      </c>
      <c r="I7" s="220"/>
      <c r="J7" s="220"/>
      <c r="K7" s="221"/>
      <c r="L7" s="222"/>
      <c r="M7" s="222"/>
      <c r="N7" s="222"/>
      <c r="O7" s="222"/>
      <c r="P7" s="223"/>
    </row>
    <row r="8" spans="1:17" ht="21" x14ac:dyDescent="0.2">
      <c r="A8" s="23"/>
      <c r="B8" s="24"/>
      <c r="C8" s="24"/>
      <c r="D8" s="24"/>
      <c r="E8" s="218"/>
      <c r="F8" s="219"/>
      <c r="G8" s="219"/>
      <c r="H8" s="220"/>
      <c r="I8" s="220"/>
      <c r="J8" s="220"/>
      <c r="K8" s="221" t="s">
        <v>41</v>
      </c>
      <c r="L8" s="222"/>
      <c r="M8" s="222"/>
      <c r="N8" s="222"/>
      <c r="O8" s="223"/>
      <c r="P8" s="79" t="s">
        <v>42</v>
      </c>
    </row>
    <row r="9" spans="1:17" x14ac:dyDescent="0.2">
      <c r="A9" s="23"/>
      <c r="B9" s="24"/>
      <c r="C9" s="24"/>
      <c r="D9" s="24"/>
      <c r="E9" s="218"/>
      <c r="F9" s="219"/>
      <c r="G9" s="219"/>
      <c r="H9" s="79" t="s">
        <v>13</v>
      </c>
      <c r="I9" s="79" t="s">
        <v>43</v>
      </c>
      <c r="J9" s="79" t="s">
        <v>44</v>
      </c>
      <c r="K9" s="221" t="s">
        <v>10</v>
      </c>
      <c r="L9" s="222"/>
      <c r="M9" s="222"/>
      <c r="N9" s="222"/>
      <c r="O9" s="223"/>
      <c r="P9" s="79" t="s">
        <v>10</v>
      </c>
    </row>
    <row r="10" spans="1:17" hidden="1" x14ac:dyDescent="0.2">
      <c r="A10" s="16"/>
      <c r="E10" s="81">
        <v>1</v>
      </c>
      <c r="F10" s="82">
        <v>2</v>
      </c>
      <c r="G10" s="82">
        <v>3</v>
      </c>
      <c r="H10" s="82">
        <v>4</v>
      </c>
      <c r="I10" s="82">
        <v>5</v>
      </c>
      <c r="J10" s="82">
        <v>6</v>
      </c>
      <c r="K10" s="200"/>
      <c r="L10" s="201"/>
      <c r="M10" s="201"/>
      <c r="N10" s="201"/>
      <c r="O10" s="202"/>
      <c r="P10" s="82">
        <v>8</v>
      </c>
    </row>
    <row r="11" spans="1:17" ht="15" x14ac:dyDescent="0.2">
      <c r="A11" s="16"/>
      <c r="E11" s="83">
        <v>1</v>
      </c>
      <c r="F11" s="9"/>
      <c r="G11" s="9"/>
      <c r="H11" s="9"/>
      <c r="I11" s="9"/>
      <c r="J11" s="9"/>
      <c r="K11" s="205"/>
      <c r="L11" s="206"/>
      <c r="M11" s="206"/>
      <c r="N11" s="206"/>
      <c r="O11" s="207"/>
      <c r="P11" s="57">
        <f>+IF(K11&lt;93,K11,93)</f>
        <v>0</v>
      </c>
    </row>
    <row r="12" spans="1:17" ht="15.2" customHeight="1" x14ac:dyDescent="0.2">
      <c r="A12" s="25"/>
      <c r="B12" s="26"/>
      <c r="C12" s="26"/>
      <c r="D12" s="26"/>
      <c r="E12" s="83">
        <v>2</v>
      </c>
      <c r="F12" s="9"/>
      <c r="G12" s="9"/>
      <c r="H12" s="9"/>
      <c r="I12" s="9"/>
      <c r="J12" s="9"/>
      <c r="K12" s="205"/>
      <c r="L12" s="206"/>
      <c r="M12" s="206"/>
      <c r="N12" s="206"/>
      <c r="O12" s="207"/>
      <c r="P12" s="57">
        <f t="shared" ref="P12:P65" si="0">+IF(K12&lt;93,K12,93)</f>
        <v>0</v>
      </c>
    </row>
    <row r="13" spans="1:17" ht="18" x14ac:dyDescent="0.2">
      <c r="A13" s="25"/>
      <c r="B13" s="26"/>
      <c r="C13" s="26"/>
      <c r="D13" s="26"/>
      <c r="E13" s="83">
        <v>3</v>
      </c>
      <c r="F13" s="9"/>
      <c r="G13" s="9"/>
      <c r="H13" s="9"/>
      <c r="I13" s="9"/>
      <c r="J13" s="9"/>
      <c r="K13" s="205"/>
      <c r="L13" s="206"/>
      <c r="M13" s="206"/>
      <c r="N13" s="206"/>
      <c r="O13" s="207"/>
      <c r="P13" s="57">
        <f t="shared" si="0"/>
        <v>0</v>
      </c>
    </row>
    <row r="14" spans="1:17" ht="18" x14ac:dyDescent="0.2">
      <c r="A14" s="25"/>
      <c r="B14" s="26"/>
      <c r="C14" s="26"/>
      <c r="D14" s="26"/>
      <c r="E14" s="83">
        <v>4</v>
      </c>
      <c r="F14" s="9"/>
      <c r="G14" s="9"/>
      <c r="H14" s="9"/>
      <c r="I14" s="9"/>
      <c r="J14" s="9"/>
      <c r="K14" s="205"/>
      <c r="L14" s="206"/>
      <c r="M14" s="206"/>
      <c r="N14" s="206"/>
      <c r="O14" s="207"/>
      <c r="P14" s="57">
        <f t="shared" si="0"/>
        <v>0</v>
      </c>
    </row>
    <row r="15" spans="1:17" ht="18" customHeight="1" x14ac:dyDescent="0.2">
      <c r="A15" s="27"/>
      <c r="B15" s="28"/>
      <c r="C15" s="29" t="s">
        <v>28</v>
      </c>
      <c r="D15" s="30" t="s">
        <v>29</v>
      </c>
      <c r="E15" s="83">
        <v>5</v>
      </c>
      <c r="F15" s="9"/>
      <c r="G15" s="9"/>
      <c r="H15" s="9"/>
      <c r="I15" s="9"/>
      <c r="J15" s="9"/>
      <c r="K15" s="205"/>
      <c r="L15" s="206"/>
      <c r="M15" s="206"/>
      <c r="N15" s="206"/>
      <c r="O15" s="207"/>
      <c r="P15" s="57">
        <f t="shared" si="0"/>
        <v>0</v>
      </c>
    </row>
    <row r="16" spans="1:17" s="35" customFormat="1" ht="12" customHeight="1" x14ac:dyDescent="0.2">
      <c r="A16" s="31"/>
      <c r="B16" s="32"/>
      <c r="C16" s="33"/>
      <c r="D16" s="34"/>
      <c r="E16" s="83">
        <v>6</v>
      </c>
      <c r="F16" s="9"/>
      <c r="G16" s="9"/>
      <c r="H16" s="9"/>
      <c r="I16" s="9"/>
      <c r="J16" s="9"/>
      <c r="K16" s="205"/>
      <c r="L16" s="206"/>
      <c r="M16" s="206"/>
      <c r="N16" s="206"/>
      <c r="O16" s="207"/>
      <c r="P16" s="57">
        <f t="shared" si="0"/>
        <v>0</v>
      </c>
      <c r="Q16" s="15"/>
    </row>
    <row r="17" spans="1:17" s="38" customFormat="1" ht="15.2" customHeight="1" x14ac:dyDescent="0.2">
      <c r="A17" s="31"/>
      <c r="B17" s="32"/>
      <c r="C17" s="36" t="s">
        <v>32</v>
      </c>
      <c r="D17" s="37" t="s">
        <v>32</v>
      </c>
      <c r="E17" s="83">
        <v>7</v>
      </c>
      <c r="F17" s="9"/>
      <c r="G17" s="9"/>
      <c r="H17" s="9"/>
      <c r="I17" s="9"/>
      <c r="J17" s="9"/>
      <c r="K17" s="205"/>
      <c r="L17" s="206"/>
      <c r="M17" s="206"/>
      <c r="N17" s="206"/>
      <c r="O17" s="207"/>
      <c r="P17" s="57">
        <f t="shared" si="0"/>
        <v>0</v>
      </c>
      <c r="Q17" s="15"/>
    </row>
    <row r="18" spans="1:17" s="38" customFormat="1" ht="15.2" customHeight="1" x14ac:dyDescent="0.2">
      <c r="A18" s="31"/>
      <c r="B18" s="32"/>
      <c r="C18" s="36" t="s">
        <v>32</v>
      </c>
      <c r="D18" s="37" t="s">
        <v>32</v>
      </c>
      <c r="E18" s="83">
        <v>8</v>
      </c>
      <c r="F18" s="9"/>
      <c r="G18" s="9"/>
      <c r="H18" s="9"/>
      <c r="I18" s="9"/>
      <c r="J18" s="9"/>
      <c r="K18" s="205"/>
      <c r="L18" s="206"/>
      <c r="M18" s="206"/>
      <c r="N18" s="206"/>
      <c r="O18" s="207"/>
      <c r="P18" s="57">
        <f t="shared" si="0"/>
        <v>0</v>
      </c>
      <c r="Q18" s="15"/>
    </row>
    <row r="19" spans="1:17" s="38" customFormat="1" ht="15.2" customHeight="1" x14ac:dyDescent="0.2">
      <c r="A19" s="31"/>
      <c r="B19" s="32"/>
      <c r="C19" s="36" t="s">
        <v>32</v>
      </c>
      <c r="D19" s="37" t="s">
        <v>32</v>
      </c>
      <c r="E19" s="83">
        <v>9</v>
      </c>
      <c r="F19" s="9"/>
      <c r="G19" s="9"/>
      <c r="H19" s="9"/>
      <c r="I19" s="9"/>
      <c r="J19" s="9"/>
      <c r="K19" s="205"/>
      <c r="L19" s="206"/>
      <c r="M19" s="206"/>
      <c r="N19" s="206"/>
      <c r="O19" s="207"/>
      <c r="P19" s="57">
        <f t="shared" si="0"/>
        <v>0</v>
      </c>
      <c r="Q19" s="15"/>
    </row>
    <row r="20" spans="1:17" s="38" customFormat="1" ht="15.2" customHeight="1" x14ac:dyDescent="0.2">
      <c r="A20" s="31"/>
      <c r="B20" s="32"/>
      <c r="C20" s="36" t="s">
        <v>32</v>
      </c>
      <c r="D20" s="37" t="s">
        <v>32</v>
      </c>
      <c r="E20" s="83">
        <v>10</v>
      </c>
      <c r="F20" s="9"/>
      <c r="G20" s="9"/>
      <c r="H20" s="9"/>
      <c r="I20" s="9"/>
      <c r="J20" s="9"/>
      <c r="K20" s="205"/>
      <c r="L20" s="206"/>
      <c r="M20" s="206"/>
      <c r="N20" s="206"/>
      <c r="O20" s="207"/>
      <c r="P20" s="57">
        <f t="shared" si="0"/>
        <v>0</v>
      </c>
      <c r="Q20" s="15"/>
    </row>
    <row r="21" spans="1:17" s="38" customFormat="1" ht="15.2" customHeight="1" x14ac:dyDescent="0.2">
      <c r="A21" s="31"/>
      <c r="B21" s="32"/>
      <c r="C21" s="36" t="s">
        <v>32</v>
      </c>
      <c r="D21" s="37" t="s">
        <v>32</v>
      </c>
      <c r="E21" s="83">
        <v>11</v>
      </c>
      <c r="F21" s="9"/>
      <c r="G21" s="9"/>
      <c r="H21" s="9"/>
      <c r="I21" s="9"/>
      <c r="J21" s="9"/>
      <c r="K21" s="205"/>
      <c r="L21" s="206"/>
      <c r="M21" s="206"/>
      <c r="N21" s="206"/>
      <c r="O21" s="207"/>
      <c r="P21" s="57">
        <f t="shared" si="0"/>
        <v>0</v>
      </c>
      <c r="Q21" s="15"/>
    </row>
    <row r="22" spans="1:17" s="38" customFormat="1" ht="15.2" customHeight="1" x14ac:dyDescent="0.2">
      <c r="A22" s="31"/>
      <c r="B22" s="32"/>
      <c r="C22" s="36" t="s">
        <v>32</v>
      </c>
      <c r="D22" s="37" t="s">
        <v>32</v>
      </c>
      <c r="E22" s="83">
        <v>12</v>
      </c>
      <c r="F22" s="9"/>
      <c r="G22" s="9"/>
      <c r="H22" s="9"/>
      <c r="I22" s="9"/>
      <c r="J22" s="9"/>
      <c r="K22" s="205"/>
      <c r="L22" s="206"/>
      <c r="M22" s="206"/>
      <c r="N22" s="206"/>
      <c r="O22" s="207"/>
      <c r="P22" s="57">
        <f t="shared" si="0"/>
        <v>0</v>
      </c>
      <c r="Q22" s="15"/>
    </row>
    <row r="23" spans="1:17" s="38" customFormat="1" ht="15.2" customHeight="1" x14ac:dyDescent="0.2">
      <c r="A23" s="31"/>
      <c r="B23" s="32"/>
      <c r="C23" s="36" t="s">
        <v>32</v>
      </c>
      <c r="D23" s="37" t="s">
        <v>32</v>
      </c>
      <c r="E23" s="83">
        <v>13</v>
      </c>
      <c r="F23" s="9"/>
      <c r="G23" s="9"/>
      <c r="H23" s="9"/>
      <c r="I23" s="9"/>
      <c r="J23" s="9"/>
      <c r="K23" s="205"/>
      <c r="L23" s="206"/>
      <c r="M23" s="206"/>
      <c r="N23" s="206"/>
      <c r="O23" s="207"/>
      <c r="P23" s="57">
        <f t="shared" si="0"/>
        <v>0</v>
      </c>
      <c r="Q23" s="15"/>
    </row>
    <row r="24" spans="1:17" s="38" customFormat="1" ht="15.2" customHeight="1" x14ac:dyDescent="0.2">
      <c r="A24" s="31"/>
      <c r="B24" s="32"/>
      <c r="C24" s="36" t="s">
        <v>32</v>
      </c>
      <c r="D24" s="37" t="s">
        <v>32</v>
      </c>
      <c r="E24" s="83">
        <v>14</v>
      </c>
      <c r="F24" s="9"/>
      <c r="G24" s="9"/>
      <c r="H24" s="9"/>
      <c r="I24" s="9"/>
      <c r="J24" s="9"/>
      <c r="K24" s="205"/>
      <c r="L24" s="206"/>
      <c r="M24" s="206"/>
      <c r="N24" s="206"/>
      <c r="O24" s="207"/>
      <c r="P24" s="57">
        <f t="shared" si="0"/>
        <v>0</v>
      </c>
      <c r="Q24" s="15"/>
    </row>
    <row r="25" spans="1:17" s="38" customFormat="1" ht="15.2" customHeight="1" x14ac:dyDescent="0.2">
      <c r="A25" s="31"/>
      <c r="B25" s="32"/>
      <c r="C25" s="36" t="s">
        <v>32</v>
      </c>
      <c r="D25" s="37" t="s">
        <v>32</v>
      </c>
      <c r="E25" s="83">
        <v>15</v>
      </c>
      <c r="F25" s="9"/>
      <c r="G25" s="9"/>
      <c r="H25" s="9"/>
      <c r="I25" s="9"/>
      <c r="J25" s="9"/>
      <c r="K25" s="205"/>
      <c r="L25" s="206"/>
      <c r="M25" s="206"/>
      <c r="N25" s="206"/>
      <c r="O25" s="207"/>
      <c r="P25" s="57">
        <f t="shared" si="0"/>
        <v>0</v>
      </c>
      <c r="Q25" s="15"/>
    </row>
    <row r="26" spans="1:17" s="38" customFormat="1" ht="15.2" customHeight="1" x14ac:dyDescent="0.2">
      <c r="A26" s="31"/>
      <c r="B26" s="32"/>
      <c r="C26" s="36" t="s">
        <v>32</v>
      </c>
      <c r="D26" s="37" t="s">
        <v>32</v>
      </c>
      <c r="E26" s="83">
        <v>16</v>
      </c>
      <c r="F26" s="9"/>
      <c r="G26" s="9"/>
      <c r="H26" s="9"/>
      <c r="I26" s="9"/>
      <c r="J26" s="9"/>
      <c r="K26" s="205"/>
      <c r="L26" s="206"/>
      <c r="M26" s="206"/>
      <c r="N26" s="206"/>
      <c r="O26" s="207"/>
      <c r="P26" s="57">
        <f t="shared" si="0"/>
        <v>0</v>
      </c>
      <c r="Q26" s="15"/>
    </row>
    <row r="27" spans="1:17" s="38" customFormat="1" ht="15.2" customHeight="1" x14ac:dyDescent="0.2">
      <c r="A27" s="31"/>
      <c r="B27" s="32"/>
      <c r="C27" s="36" t="s">
        <v>32</v>
      </c>
      <c r="D27" s="37" t="s">
        <v>32</v>
      </c>
      <c r="E27" s="83">
        <v>17</v>
      </c>
      <c r="F27" s="9"/>
      <c r="G27" s="9"/>
      <c r="H27" s="9"/>
      <c r="I27" s="9"/>
      <c r="J27" s="9"/>
      <c r="K27" s="205"/>
      <c r="L27" s="206"/>
      <c r="M27" s="206"/>
      <c r="N27" s="206"/>
      <c r="O27" s="207"/>
      <c r="P27" s="57">
        <f t="shared" si="0"/>
        <v>0</v>
      </c>
      <c r="Q27" s="15"/>
    </row>
    <row r="28" spans="1:17" s="38" customFormat="1" ht="15.2" customHeight="1" x14ac:dyDescent="0.2">
      <c r="A28" s="31"/>
      <c r="B28" s="32"/>
      <c r="C28" s="36" t="s">
        <v>32</v>
      </c>
      <c r="D28" s="37" t="s">
        <v>32</v>
      </c>
      <c r="E28" s="83">
        <v>18</v>
      </c>
      <c r="F28" s="9"/>
      <c r="G28" s="9"/>
      <c r="H28" s="9"/>
      <c r="I28" s="9"/>
      <c r="J28" s="9"/>
      <c r="K28" s="205"/>
      <c r="L28" s="206"/>
      <c r="M28" s="206"/>
      <c r="N28" s="206"/>
      <c r="O28" s="207"/>
      <c r="P28" s="57">
        <f t="shared" si="0"/>
        <v>0</v>
      </c>
      <c r="Q28" s="15"/>
    </row>
    <row r="29" spans="1:17" s="38" customFormat="1" ht="15.2" customHeight="1" x14ac:dyDescent="0.2">
      <c r="A29" s="31"/>
      <c r="B29" s="32"/>
      <c r="C29" s="36" t="s">
        <v>32</v>
      </c>
      <c r="D29" s="37" t="s">
        <v>32</v>
      </c>
      <c r="E29" s="83">
        <v>19</v>
      </c>
      <c r="F29" s="9"/>
      <c r="G29" s="9"/>
      <c r="H29" s="9"/>
      <c r="I29" s="9"/>
      <c r="J29" s="9"/>
      <c r="K29" s="205"/>
      <c r="L29" s="206"/>
      <c r="M29" s="206"/>
      <c r="N29" s="206"/>
      <c r="O29" s="207"/>
      <c r="P29" s="57">
        <f t="shared" si="0"/>
        <v>0</v>
      </c>
      <c r="Q29" s="15"/>
    </row>
    <row r="30" spans="1:17" s="38" customFormat="1" ht="15.2" customHeight="1" x14ac:dyDescent="0.2">
      <c r="A30" s="31"/>
      <c r="B30" s="32"/>
      <c r="C30" s="36" t="s">
        <v>32</v>
      </c>
      <c r="D30" s="37" t="s">
        <v>32</v>
      </c>
      <c r="E30" s="83">
        <v>20</v>
      </c>
      <c r="F30" s="9"/>
      <c r="G30" s="9"/>
      <c r="H30" s="9"/>
      <c r="I30" s="9"/>
      <c r="J30" s="9"/>
      <c r="K30" s="205"/>
      <c r="L30" s="206"/>
      <c r="M30" s="206"/>
      <c r="N30" s="206"/>
      <c r="O30" s="207"/>
      <c r="P30" s="57">
        <f t="shared" si="0"/>
        <v>0</v>
      </c>
      <c r="Q30" s="15"/>
    </row>
    <row r="31" spans="1:17" s="38" customFormat="1" ht="15.2" customHeight="1" x14ac:dyDescent="0.2">
      <c r="A31" s="31"/>
      <c r="B31" s="32"/>
      <c r="C31" s="36" t="s">
        <v>32</v>
      </c>
      <c r="D31" s="37" t="s">
        <v>32</v>
      </c>
      <c r="E31" s="83">
        <v>21</v>
      </c>
      <c r="F31" s="9"/>
      <c r="G31" s="9"/>
      <c r="H31" s="9"/>
      <c r="I31" s="9"/>
      <c r="J31" s="9"/>
      <c r="K31" s="205"/>
      <c r="L31" s="206"/>
      <c r="M31" s="206"/>
      <c r="N31" s="206"/>
      <c r="O31" s="207"/>
      <c r="P31" s="57">
        <f t="shared" si="0"/>
        <v>0</v>
      </c>
      <c r="Q31" s="15"/>
    </row>
    <row r="32" spans="1:17" s="38" customFormat="1" ht="15.2" customHeight="1" x14ac:dyDescent="0.2">
      <c r="A32" s="31"/>
      <c r="B32" s="32"/>
      <c r="C32" s="36" t="s">
        <v>32</v>
      </c>
      <c r="D32" s="37" t="s">
        <v>32</v>
      </c>
      <c r="E32" s="83">
        <v>22</v>
      </c>
      <c r="F32" s="9"/>
      <c r="G32" s="9"/>
      <c r="H32" s="9"/>
      <c r="I32" s="9"/>
      <c r="J32" s="9"/>
      <c r="K32" s="205"/>
      <c r="L32" s="206"/>
      <c r="M32" s="206"/>
      <c r="N32" s="206"/>
      <c r="O32" s="207"/>
      <c r="P32" s="57">
        <f t="shared" si="0"/>
        <v>0</v>
      </c>
      <c r="Q32" s="15"/>
    </row>
    <row r="33" spans="1:17" s="38" customFormat="1" ht="15.2" customHeight="1" x14ac:dyDescent="0.2">
      <c r="A33" s="31"/>
      <c r="B33" s="32"/>
      <c r="C33" s="36" t="s">
        <v>32</v>
      </c>
      <c r="D33" s="37" t="s">
        <v>32</v>
      </c>
      <c r="E33" s="83">
        <v>23</v>
      </c>
      <c r="F33" s="9"/>
      <c r="G33" s="9"/>
      <c r="H33" s="9"/>
      <c r="I33" s="9"/>
      <c r="J33" s="9"/>
      <c r="K33" s="205"/>
      <c r="L33" s="206"/>
      <c r="M33" s="206"/>
      <c r="N33" s="206"/>
      <c r="O33" s="207"/>
      <c r="P33" s="57">
        <f t="shared" si="0"/>
        <v>0</v>
      </c>
      <c r="Q33" s="15"/>
    </row>
    <row r="34" spans="1:17" s="38" customFormat="1" ht="15.2" customHeight="1" x14ac:dyDescent="0.2">
      <c r="A34" s="31"/>
      <c r="B34" s="32"/>
      <c r="C34" s="36" t="s">
        <v>32</v>
      </c>
      <c r="D34" s="37" t="s">
        <v>32</v>
      </c>
      <c r="E34" s="83">
        <v>24</v>
      </c>
      <c r="F34" s="9"/>
      <c r="G34" s="9"/>
      <c r="H34" s="9"/>
      <c r="I34" s="9"/>
      <c r="J34" s="9"/>
      <c r="K34" s="205"/>
      <c r="L34" s="206"/>
      <c r="M34" s="206"/>
      <c r="N34" s="206"/>
      <c r="O34" s="207"/>
      <c r="P34" s="57">
        <f t="shared" si="0"/>
        <v>0</v>
      </c>
      <c r="Q34" s="15"/>
    </row>
    <row r="35" spans="1:17" s="38" customFormat="1" ht="15.2" customHeight="1" x14ac:dyDescent="0.2">
      <c r="A35" s="31"/>
      <c r="B35" s="32"/>
      <c r="C35" s="36" t="s">
        <v>32</v>
      </c>
      <c r="D35" s="37" t="s">
        <v>32</v>
      </c>
      <c r="E35" s="83">
        <v>25</v>
      </c>
      <c r="F35" s="9"/>
      <c r="G35" s="9"/>
      <c r="H35" s="9"/>
      <c r="I35" s="9"/>
      <c r="J35" s="9"/>
      <c r="K35" s="205"/>
      <c r="L35" s="206"/>
      <c r="M35" s="206"/>
      <c r="N35" s="206"/>
      <c r="O35" s="207"/>
      <c r="P35" s="57">
        <f t="shared" si="0"/>
        <v>0</v>
      </c>
      <c r="Q35" s="15"/>
    </row>
    <row r="36" spans="1:17" s="38" customFormat="1" ht="15.2" customHeight="1" x14ac:dyDescent="0.2">
      <c r="A36" s="31"/>
      <c r="B36" s="32"/>
      <c r="C36" s="36" t="s">
        <v>32</v>
      </c>
      <c r="D36" s="37" t="s">
        <v>32</v>
      </c>
      <c r="E36" s="83">
        <v>26</v>
      </c>
      <c r="F36" s="9"/>
      <c r="G36" s="9"/>
      <c r="H36" s="9"/>
      <c r="I36" s="9"/>
      <c r="J36" s="9"/>
      <c r="K36" s="205"/>
      <c r="L36" s="206"/>
      <c r="M36" s="206"/>
      <c r="N36" s="206"/>
      <c r="O36" s="207"/>
      <c r="P36" s="57">
        <f t="shared" si="0"/>
        <v>0</v>
      </c>
      <c r="Q36" s="15"/>
    </row>
    <row r="37" spans="1:17" s="38" customFormat="1" ht="15.2" customHeight="1" x14ac:dyDescent="0.2">
      <c r="A37" s="31"/>
      <c r="B37" s="32"/>
      <c r="C37" s="36" t="s">
        <v>32</v>
      </c>
      <c r="D37" s="37" t="s">
        <v>32</v>
      </c>
      <c r="E37" s="83">
        <v>27</v>
      </c>
      <c r="F37" s="9"/>
      <c r="G37" s="9"/>
      <c r="H37" s="9"/>
      <c r="I37" s="9"/>
      <c r="J37" s="9"/>
      <c r="K37" s="205"/>
      <c r="L37" s="206"/>
      <c r="M37" s="206"/>
      <c r="N37" s="206"/>
      <c r="O37" s="207"/>
      <c r="P37" s="57">
        <f t="shared" si="0"/>
        <v>0</v>
      </c>
      <c r="Q37" s="15"/>
    </row>
    <row r="38" spans="1:17" s="38" customFormat="1" ht="15.2" customHeight="1" x14ac:dyDescent="0.2">
      <c r="A38" s="31"/>
      <c r="B38" s="32"/>
      <c r="C38" s="36" t="s">
        <v>32</v>
      </c>
      <c r="D38" s="37" t="s">
        <v>32</v>
      </c>
      <c r="E38" s="83">
        <v>28</v>
      </c>
      <c r="F38" s="9"/>
      <c r="G38" s="9"/>
      <c r="H38" s="9"/>
      <c r="I38" s="9"/>
      <c r="J38" s="9"/>
      <c r="K38" s="205"/>
      <c r="L38" s="206"/>
      <c r="M38" s="206"/>
      <c r="N38" s="206"/>
      <c r="O38" s="207"/>
      <c r="P38" s="57">
        <f t="shared" si="0"/>
        <v>0</v>
      </c>
      <c r="Q38" s="15"/>
    </row>
    <row r="39" spans="1:17" s="38" customFormat="1" ht="15.2" customHeight="1" x14ac:dyDescent="0.2">
      <c r="A39" s="31"/>
      <c r="B39" s="32"/>
      <c r="C39" s="36"/>
      <c r="D39" s="37"/>
      <c r="E39" s="83">
        <v>29</v>
      </c>
      <c r="F39" s="9"/>
      <c r="G39" s="9"/>
      <c r="H39" s="9"/>
      <c r="I39" s="9"/>
      <c r="J39" s="9"/>
      <c r="K39" s="205"/>
      <c r="L39" s="206"/>
      <c r="M39" s="206"/>
      <c r="N39" s="206"/>
      <c r="O39" s="207"/>
      <c r="P39" s="57">
        <f t="shared" si="0"/>
        <v>0</v>
      </c>
      <c r="Q39" s="15"/>
    </row>
    <row r="40" spans="1:17" s="38" customFormat="1" ht="15.2" customHeight="1" x14ac:dyDescent="0.2">
      <c r="A40" s="31"/>
      <c r="B40" s="32"/>
      <c r="C40" s="36"/>
      <c r="D40" s="37"/>
      <c r="E40" s="83">
        <v>30</v>
      </c>
      <c r="F40" s="9"/>
      <c r="G40" s="9"/>
      <c r="H40" s="9"/>
      <c r="I40" s="9"/>
      <c r="J40" s="9"/>
      <c r="K40" s="205"/>
      <c r="L40" s="206"/>
      <c r="M40" s="206"/>
      <c r="N40" s="206"/>
      <c r="O40" s="207"/>
      <c r="P40" s="57">
        <f t="shared" si="0"/>
        <v>0</v>
      </c>
      <c r="Q40" s="15"/>
    </row>
    <row r="41" spans="1:17" s="38" customFormat="1" ht="15.2" customHeight="1" x14ac:dyDescent="0.2">
      <c r="A41" s="31"/>
      <c r="B41" s="32"/>
      <c r="C41" s="36"/>
      <c r="D41" s="37"/>
      <c r="E41" s="83">
        <v>31</v>
      </c>
      <c r="F41" s="9"/>
      <c r="G41" s="9"/>
      <c r="H41" s="9"/>
      <c r="I41" s="9"/>
      <c r="J41" s="9"/>
      <c r="K41" s="205"/>
      <c r="L41" s="206"/>
      <c r="M41" s="206"/>
      <c r="N41" s="206"/>
      <c r="O41" s="207"/>
      <c r="P41" s="57">
        <f t="shared" si="0"/>
        <v>0</v>
      </c>
      <c r="Q41" s="15"/>
    </row>
    <row r="42" spans="1:17" s="38" customFormat="1" ht="15.2" customHeight="1" x14ac:dyDescent="0.2">
      <c r="A42" s="31"/>
      <c r="B42" s="32"/>
      <c r="C42" s="36"/>
      <c r="D42" s="37"/>
      <c r="E42" s="83">
        <v>32</v>
      </c>
      <c r="F42" s="9"/>
      <c r="G42" s="9"/>
      <c r="H42" s="9"/>
      <c r="I42" s="9"/>
      <c r="J42" s="9"/>
      <c r="K42" s="205"/>
      <c r="L42" s="206"/>
      <c r="M42" s="206"/>
      <c r="N42" s="206"/>
      <c r="O42" s="207"/>
      <c r="P42" s="57">
        <f t="shared" si="0"/>
        <v>0</v>
      </c>
      <c r="Q42" s="15"/>
    </row>
    <row r="43" spans="1:17" s="38" customFormat="1" ht="15.2" customHeight="1" x14ac:dyDescent="0.2">
      <c r="A43" s="31"/>
      <c r="B43" s="32"/>
      <c r="C43" s="36"/>
      <c r="D43" s="37"/>
      <c r="E43" s="83">
        <v>33</v>
      </c>
      <c r="F43" s="9"/>
      <c r="G43" s="9"/>
      <c r="H43" s="9"/>
      <c r="I43" s="9"/>
      <c r="J43" s="9"/>
      <c r="K43" s="205"/>
      <c r="L43" s="206"/>
      <c r="M43" s="206"/>
      <c r="N43" s="206"/>
      <c r="O43" s="207"/>
      <c r="P43" s="57">
        <f t="shared" si="0"/>
        <v>0</v>
      </c>
      <c r="Q43" s="15"/>
    </row>
    <row r="44" spans="1:17" s="38" customFormat="1" ht="15.2" customHeight="1" x14ac:dyDescent="0.2">
      <c r="A44" s="31"/>
      <c r="B44" s="32"/>
      <c r="C44" s="36"/>
      <c r="D44" s="37"/>
      <c r="E44" s="83">
        <v>34</v>
      </c>
      <c r="F44" s="9"/>
      <c r="G44" s="9"/>
      <c r="H44" s="9"/>
      <c r="I44" s="9"/>
      <c r="J44" s="9"/>
      <c r="K44" s="205"/>
      <c r="L44" s="206"/>
      <c r="M44" s="206"/>
      <c r="N44" s="206"/>
      <c r="O44" s="207"/>
      <c r="P44" s="57">
        <f t="shared" si="0"/>
        <v>0</v>
      </c>
      <c r="Q44" s="15"/>
    </row>
    <row r="45" spans="1:17" s="38" customFormat="1" ht="15.2" customHeight="1" x14ac:dyDescent="0.2">
      <c r="A45" s="31"/>
      <c r="B45" s="32"/>
      <c r="C45" s="36"/>
      <c r="D45" s="37"/>
      <c r="E45" s="83">
        <v>35</v>
      </c>
      <c r="F45" s="9"/>
      <c r="G45" s="9"/>
      <c r="H45" s="9"/>
      <c r="I45" s="9"/>
      <c r="J45" s="9"/>
      <c r="K45" s="205"/>
      <c r="L45" s="206"/>
      <c r="M45" s="206"/>
      <c r="N45" s="206"/>
      <c r="O45" s="207"/>
      <c r="P45" s="57">
        <f t="shared" si="0"/>
        <v>0</v>
      </c>
      <c r="Q45" s="15"/>
    </row>
    <row r="46" spans="1:17" s="38" customFormat="1" ht="15.2" customHeight="1" x14ac:dyDescent="0.2">
      <c r="A46" s="31"/>
      <c r="B46" s="32"/>
      <c r="C46" s="36"/>
      <c r="D46" s="37"/>
      <c r="E46" s="83">
        <v>36</v>
      </c>
      <c r="F46" s="9"/>
      <c r="G46" s="9"/>
      <c r="H46" s="9"/>
      <c r="I46" s="9"/>
      <c r="J46" s="9"/>
      <c r="K46" s="205"/>
      <c r="L46" s="206"/>
      <c r="M46" s="206"/>
      <c r="N46" s="206"/>
      <c r="O46" s="207"/>
      <c r="P46" s="57">
        <f t="shared" si="0"/>
        <v>0</v>
      </c>
      <c r="Q46" s="15"/>
    </row>
    <row r="47" spans="1:17" s="38" customFormat="1" ht="15.2" customHeight="1" x14ac:dyDescent="0.2">
      <c r="A47" s="31"/>
      <c r="B47" s="32"/>
      <c r="C47" s="36"/>
      <c r="D47" s="37"/>
      <c r="E47" s="83">
        <v>37</v>
      </c>
      <c r="F47" s="9"/>
      <c r="G47" s="9"/>
      <c r="H47" s="9"/>
      <c r="I47" s="9"/>
      <c r="J47" s="9"/>
      <c r="K47" s="205"/>
      <c r="L47" s="206"/>
      <c r="M47" s="206"/>
      <c r="N47" s="206"/>
      <c r="O47" s="207"/>
      <c r="P47" s="57">
        <f t="shared" si="0"/>
        <v>0</v>
      </c>
      <c r="Q47" s="15"/>
    </row>
    <row r="48" spans="1:17" s="38" customFormat="1" ht="15.2" customHeight="1" x14ac:dyDescent="0.2">
      <c r="A48" s="31"/>
      <c r="B48" s="32"/>
      <c r="C48" s="36"/>
      <c r="D48" s="37"/>
      <c r="E48" s="83">
        <v>38</v>
      </c>
      <c r="F48" s="9"/>
      <c r="G48" s="9"/>
      <c r="H48" s="9"/>
      <c r="I48" s="9"/>
      <c r="J48" s="9"/>
      <c r="K48" s="205"/>
      <c r="L48" s="206"/>
      <c r="M48" s="206"/>
      <c r="N48" s="206"/>
      <c r="O48" s="207"/>
      <c r="P48" s="57">
        <f t="shared" si="0"/>
        <v>0</v>
      </c>
      <c r="Q48" s="15"/>
    </row>
    <row r="49" spans="1:17" s="38" customFormat="1" ht="15.2" customHeight="1" x14ac:dyDescent="0.2">
      <c r="A49" s="31"/>
      <c r="B49" s="32"/>
      <c r="C49" s="36"/>
      <c r="D49" s="37"/>
      <c r="E49" s="83">
        <v>39</v>
      </c>
      <c r="F49" s="9"/>
      <c r="G49" s="9"/>
      <c r="H49" s="9"/>
      <c r="I49" s="9"/>
      <c r="J49" s="9"/>
      <c r="K49" s="205"/>
      <c r="L49" s="206"/>
      <c r="M49" s="206"/>
      <c r="N49" s="206"/>
      <c r="O49" s="207"/>
      <c r="P49" s="57">
        <f t="shared" si="0"/>
        <v>0</v>
      </c>
      <c r="Q49" s="15"/>
    </row>
    <row r="50" spans="1:17" s="38" customFormat="1" ht="15.2" customHeight="1" x14ac:dyDescent="0.2">
      <c r="A50" s="31"/>
      <c r="B50" s="32"/>
      <c r="C50" s="36"/>
      <c r="D50" s="37"/>
      <c r="E50" s="83">
        <v>40</v>
      </c>
      <c r="F50" s="9"/>
      <c r="G50" s="9"/>
      <c r="H50" s="9"/>
      <c r="I50" s="9"/>
      <c r="J50" s="9"/>
      <c r="K50" s="205"/>
      <c r="L50" s="206"/>
      <c r="M50" s="206"/>
      <c r="N50" s="206"/>
      <c r="O50" s="207"/>
      <c r="P50" s="57">
        <f t="shared" si="0"/>
        <v>0</v>
      </c>
      <c r="Q50" s="15"/>
    </row>
    <row r="51" spans="1:17" s="38" customFormat="1" ht="15.2" customHeight="1" x14ac:dyDescent="0.2">
      <c r="A51" s="31"/>
      <c r="B51" s="32"/>
      <c r="C51" s="36"/>
      <c r="D51" s="37"/>
      <c r="E51" s="83">
        <v>41</v>
      </c>
      <c r="F51" s="9"/>
      <c r="G51" s="9"/>
      <c r="H51" s="9"/>
      <c r="I51" s="9"/>
      <c r="J51" s="9"/>
      <c r="K51" s="205"/>
      <c r="L51" s="206"/>
      <c r="M51" s="206"/>
      <c r="N51" s="206"/>
      <c r="O51" s="207"/>
      <c r="P51" s="57">
        <f t="shared" si="0"/>
        <v>0</v>
      </c>
      <c r="Q51" s="15"/>
    </row>
    <row r="52" spans="1:17" s="38" customFormat="1" ht="15.2" customHeight="1" x14ac:dyDescent="0.2">
      <c r="A52" s="31"/>
      <c r="B52" s="32"/>
      <c r="C52" s="36"/>
      <c r="D52" s="37"/>
      <c r="E52" s="83">
        <v>42</v>
      </c>
      <c r="F52" s="9"/>
      <c r="G52" s="9"/>
      <c r="H52" s="9"/>
      <c r="I52" s="9"/>
      <c r="J52" s="9"/>
      <c r="K52" s="205"/>
      <c r="L52" s="206"/>
      <c r="M52" s="206"/>
      <c r="N52" s="206"/>
      <c r="O52" s="207"/>
      <c r="P52" s="57">
        <f t="shared" si="0"/>
        <v>0</v>
      </c>
      <c r="Q52" s="15"/>
    </row>
    <row r="53" spans="1:17" s="38" customFormat="1" ht="15.2" customHeight="1" x14ac:dyDescent="0.2">
      <c r="A53" s="31"/>
      <c r="B53" s="32"/>
      <c r="C53" s="36"/>
      <c r="D53" s="37"/>
      <c r="E53" s="83">
        <v>43</v>
      </c>
      <c r="F53" s="9"/>
      <c r="G53" s="9"/>
      <c r="H53" s="9"/>
      <c r="I53" s="9"/>
      <c r="J53" s="9"/>
      <c r="K53" s="205"/>
      <c r="L53" s="206"/>
      <c r="M53" s="206"/>
      <c r="N53" s="206"/>
      <c r="O53" s="207"/>
      <c r="P53" s="57">
        <f t="shared" si="0"/>
        <v>0</v>
      </c>
      <c r="Q53" s="15"/>
    </row>
    <row r="54" spans="1:17" s="38" customFormat="1" ht="15.2" customHeight="1" x14ac:dyDescent="0.2">
      <c r="A54" s="31"/>
      <c r="B54" s="32"/>
      <c r="C54" s="36"/>
      <c r="D54" s="37"/>
      <c r="E54" s="83">
        <v>44</v>
      </c>
      <c r="F54" s="9"/>
      <c r="G54" s="9"/>
      <c r="H54" s="9"/>
      <c r="I54" s="9"/>
      <c r="J54" s="9"/>
      <c r="K54" s="205"/>
      <c r="L54" s="206"/>
      <c r="M54" s="206"/>
      <c r="N54" s="206"/>
      <c r="O54" s="207"/>
      <c r="P54" s="57">
        <f t="shared" si="0"/>
        <v>0</v>
      </c>
      <c r="Q54" s="15"/>
    </row>
    <row r="55" spans="1:17" s="38" customFormat="1" ht="15.2" customHeight="1" x14ac:dyDescent="0.2">
      <c r="A55" s="31"/>
      <c r="B55" s="32"/>
      <c r="C55" s="36"/>
      <c r="D55" s="37"/>
      <c r="E55" s="83">
        <v>45</v>
      </c>
      <c r="F55" s="9"/>
      <c r="G55" s="9"/>
      <c r="H55" s="9"/>
      <c r="I55" s="9"/>
      <c r="J55" s="9"/>
      <c r="K55" s="205"/>
      <c r="L55" s="206"/>
      <c r="M55" s="206"/>
      <c r="N55" s="206"/>
      <c r="O55" s="207"/>
      <c r="P55" s="57">
        <f t="shared" si="0"/>
        <v>0</v>
      </c>
      <c r="Q55" s="15"/>
    </row>
    <row r="56" spans="1:17" s="38" customFormat="1" ht="15.2" customHeight="1" x14ac:dyDescent="0.2">
      <c r="A56" s="31"/>
      <c r="B56" s="32"/>
      <c r="C56" s="36"/>
      <c r="D56" s="37"/>
      <c r="E56" s="83">
        <v>46</v>
      </c>
      <c r="F56" s="9"/>
      <c r="G56" s="9"/>
      <c r="H56" s="9"/>
      <c r="I56" s="9"/>
      <c r="J56" s="9"/>
      <c r="K56" s="205"/>
      <c r="L56" s="206"/>
      <c r="M56" s="206"/>
      <c r="N56" s="206"/>
      <c r="O56" s="207"/>
      <c r="P56" s="57">
        <f t="shared" si="0"/>
        <v>0</v>
      </c>
      <c r="Q56" s="15"/>
    </row>
    <row r="57" spans="1:17" s="38" customFormat="1" ht="15.2" customHeight="1" x14ac:dyDescent="0.2">
      <c r="A57" s="31"/>
      <c r="B57" s="32"/>
      <c r="C57" s="36"/>
      <c r="D57" s="37"/>
      <c r="E57" s="83">
        <v>47</v>
      </c>
      <c r="F57" s="9"/>
      <c r="G57" s="9"/>
      <c r="H57" s="9"/>
      <c r="I57" s="9"/>
      <c r="J57" s="9"/>
      <c r="K57" s="205"/>
      <c r="L57" s="206"/>
      <c r="M57" s="206"/>
      <c r="N57" s="206"/>
      <c r="O57" s="207"/>
      <c r="P57" s="57">
        <f t="shared" si="0"/>
        <v>0</v>
      </c>
      <c r="Q57" s="15"/>
    </row>
    <row r="58" spans="1:17" s="38" customFormat="1" ht="15.2" customHeight="1" x14ac:dyDescent="0.2">
      <c r="A58" s="31"/>
      <c r="B58" s="32"/>
      <c r="C58" s="36"/>
      <c r="D58" s="37"/>
      <c r="E58" s="83">
        <v>48</v>
      </c>
      <c r="F58" s="9"/>
      <c r="G58" s="9"/>
      <c r="H58" s="9"/>
      <c r="I58" s="9"/>
      <c r="J58" s="9"/>
      <c r="K58" s="205"/>
      <c r="L58" s="206"/>
      <c r="M58" s="206"/>
      <c r="N58" s="206"/>
      <c r="O58" s="207"/>
      <c r="P58" s="57">
        <f t="shared" si="0"/>
        <v>0</v>
      </c>
      <c r="Q58" s="15"/>
    </row>
    <row r="59" spans="1:17" s="38" customFormat="1" ht="15.2" customHeight="1" x14ac:dyDescent="0.2">
      <c r="A59" s="31"/>
      <c r="B59" s="32"/>
      <c r="C59" s="36"/>
      <c r="D59" s="37"/>
      <c r="E59" s="83">
        <v>49</v>
      </c>
      <c r="F59" s="9"/>
      <c r="G59" s="9"/>
      <c r="H59" s="9"/>
      <c r="I59" s="9"/>
      <c r="J59" s="9"/>
      <c r="K59" s="205"/>
      <c r="L59" s="206"/>
      <c r="M59" s="206"/>
      <c r="N59" s="206"/>
      <c r="O59" s="207"/>
      <c r="P59" s="57">
        <f t="shared" si="0"/>
        <v>0</v>
      </c>
      <c r="Q59" s="15"/>
    </row>
    <row r="60" spans="1:17" s="38" customFormat="1" ht="15.2" customHeight="1" x14ac:dyDescent="0.2">
      <c r="A60" s="31"/>
      <c r="B60" s="32"/>
      <c r="C60" s="36"/>
      <c r="D60" s="37"/>
      <c r="E60" s="83">
        <v>50</v>
      </c>
      <c r="F60" s="9"/>
      <c r="G60" s="9"/>
      <c r="H60" s="9"/>
      <c r="I60" s="9"/>
      <c r="J60" s="9"/>
      <c r="K60" s="205"/>
      <c r="L60" s="206"/>
      <c r="M60" s="206"/>
      <c r="N60" s="206"/>
      <c r="O60" s="207"/>
      <c r="P60" s="57">
        <f t="shared" si="0"/>
        <v>0</v>
      </c>
      <c r="Q60" s="15"/>
    </row>
    <row r="61" spans="1:17" s="38" customFormat="1" ht="15.2" customHeight="1" x14ac:dyDescent="0.2">
      <c r="A61" s="31"/>
      <c r="B61" s="32"/>
      <c r="C61" s="36" t="s">
        <v>32</v>
      </c>
      <c r="D61" s="37" t="s">
        <v>32</v>
      </c>
      <c r="E61" s="83">
        <v>51</v>
      </c>
      <c r="F61" s="9"/>
      <c r="G61" s="9"/>
      <c r="H61" s="9"/>
      <c r="I61" s="9"/>
      <c r="J61" s="9"/>
      <c r="K61" s="205"/>
      <c r="L61" s="206"/>
      <c r="M61" s="206"/>
      <c r="N61" s="206"/>
      <c r="O61" s="207"/>
      <c r="P61" s="57">
        <f t="shared" si="0"/>
        <v>0</v>
      </c>
      <c r="Q61" s="15"/>
    </row>
    <row r="62" spans="1:17" s="38" customFormat="1" ht="15.2" customHeight="1" x14ac:dyDescent="0.2">
      <c r="A62" s="31"/>
      <c r="B62" s="32"/>
      <c r="C62" s="36" t="s">
        <v>32</v>
      </c>
      <c r="D62" s="37" t="s">
        <v>32</v>
      </c>
      <c r="E62" s="83">
        <v>52</v>
      </c>
      <c r="F62" s="9"/>
      <c r="G62" s="9"/>
      <c r="H62" s="9"/>
      <c r="I62" s="9"/>
      <c r="J62" s="9"/>
      <c r="K62" s="205"/>
      <c r="L62" s="206"/>
      <c r="M62" s="206"/>
      <c r="N62" s="206"/>
      <c r="O62" s="207"/>
      <c r="P62" s="57">
        <f t="shared" si="0"/>
        <v>0</v>
      </c>
      <c r="Q62" s="15"/>
    </row>
    <row r="63" spans="1:17" s="38" customFormat="1" ht="15.2" customHeight="1" x14ac:dyDescent="0.2">
      <c r="A63" s="31"/>
      <c r="B63" s="32"/>
      <c r="C63" s="36" t="s">
        <v>32</v>
      </c>
      <c r="D63" s="37" t="s">
        <v>32</v>
      </c>
      <c r="E63" s="83">
        <v>53</v>
      </c>
      <c r="F63" s="9"/>
      <c r="G63" s="9"/>
      <c r="H63" s="9"/>
      <c r="I63" s="9"/>
      <c r="J63" s="9"/>
      <c r="K63" s="205"/>
      <c r="L63" s="206"/>
      <c r="M63" s="206"/>
      <c r="N63" s="206"/>
      <c r="O63" s="207"/>
      <c r="P63" s="57">
        <f t="shared" si="0"/>
        <v>0</v>
      </c>
      <c r="Q63" s="15"/>
    </row>
    <row r="64" spans="1:17" s="38" customFormat="1" ht="15.2" customHeight="1" x14ac:dyDescent="0.2">
      <c r="A64" s="31"/>
      <c r="B64" s="32"/>
      <c r="C64" s="36" t="s">
        <v>32</v>
      </c>
      <c r="D64" s="37" t="s">
        <v>32</v>
      </c>
      <c r="E64" s="83">
        <v>54</v>
      </c>
      <c r="F64" s="9"/>
      <c r="G64" s="9"/>
      <c r="H64" s="9"/>
      <c r="I64" s="9"/>
      <c r="J64" s="9"/>
      <c r="K64" s="205"/>
      <c r="L64" s="206"/>
      <c r="M64" s="206"/>
      <c r="N64" s="206"/>
      <c r="O64" s="207"/>
      <c r="P64" s="57">
        <f t="shared" si="0"/>
        <v>0</v>
      </c>
      <c r="Q64" s="15"/>
    </row>
    <row r="65" spans="1:20" s="38" customFormat="1" ht="15.2" customHeight="1" x14ac:dyDescent="0.2">
      <c r="A65" s="31"/>
      <c r="B65" s="32"/>
      <c r="C65" s="36" t="s">
        <v>32</v>
      </c>
      <c r="D65" s="37" t="s">
        <v>32</v>
      </c>
      <c r="E65" s="83">
        <v>55</v>
      </c>
      <c r="F65" s="9"/>
      <c r="G65" s="9"/>
      <c r="H65" s="9"/>
      <c r="I65" s="9"/>
      <c r="J65" s="9"/>
      <c r="K65" s="205"/>
      <c r="L65" s="206"/>
      <c r="M65" s="206"/>
      <c r="N65" s="206"/>
      <c r="O65" s="207"/>
      <c r="P65" s="57">
        <f t="shared" si="0"/>
        <v>0</v>
      </c>
      <c r="Q65" s="15"/>
    </row>
    <row r="66" spans="1:20" s="38" customFormat="1" ht="15.2" customHeight="1" thickBot="1" x14ac:dyDescent="0.25">
      <c r="A66" s="39"/>
      <c r="B66" s="40"/>
      <c r="C66" s="41" t="s">
        <v>32</v>
      </c>
      <c r="D66" s="42" t="s">
        <v>32</v>
      </c>
      <c r="E66" s="121" t="s">
        <v>45</v>
      </c>
      <c r="F66" s="122"/>
      <c r="G66" s="122"/>
      <c r="H66" s="122"/>
      <c r="I66" s="122"/>
      <c r="J66" s="122"/>
      <c r="K66" s="208">
        <f>SUM(K11:K65)</f>
        <v>0</v>
      </c>
      <c r="L66" s="209"/>
      <c r="M66" s="209"/>
      <c r="N66" s="209"/>
      <c r="O66" s="210"/>
      <c r="P66" s="58">
        <f>SUM(P11:P65)</f>
        <v>0</v>
      </c>
      <c r="Q66" s="15"/>
      <c r="S66" s="15"/>
      <c r="T66" s="15"/>
    </row>
    <row r="67" spans="1:20" ht="12.75" customHeight="1" x14ac:dyDescent="0.25">
      <c r="A67" s="25"/>
      <c r="B67" s="26"/>
      <c r="C67" s="26"/>
      <c r="D67" s="43"/>
      <c r="E67" s="165" t="s">
        <v>46</v>
      </c>
      <c r="F67" s="166"/>
      <c r="G67" s="166"/>
      <c r="H67" s="166"/>
      <c r="I67" s="204"/>
      <c r="J67" s="59">
        <f>'01_SINTESI'!$F$20</f>
        <v>0</v>
      </c>
      <c r="K67" s="123"/>
      <c r="L67" s="101" t="s">
        <v>36</v>
      </c>
      <c r="M67" s="101"/>
      <c r="N67" s="102"/>
      <c r="O67" s="102"/>
      <c r="P67" s="119"/>
      <c r="Q67" s="44"/>
      <c r="R67" s="44"/>
    </row>
    <row r="68" spans="1:20" ht="12.75" customHeight="1" x14ac:dyDescent="0.25">
      <c r="A68" s="25"/>
      <c r="B68" s="26"/>
      <c r="C68" s="26"/>
      <c r="D68" s="43"/>
      <c r="E68" s="106">
        <v>700</v>
      </c>
      <c r="F68" s="107" t="s">
        <v>47</v>
      </c>
      <c r="G68" s="75"/>
      <c r="H68" s="75"/>
      <c r="I68" s="75"/>
      <c r="J68" s="124"/>
      <c r="K68" s="73"/>
      <c r="L68" s="69"/>
      <c r="M68" s="69"/>
      <c r="N68" s="167" t="s">
        <v>70</v>
      </c>
      <c r="O68" s="168"/>
      <c r="P68" s="169"/>
    </row>
    <row r="69" spans="1:20" ht="12.75" customHeight="1" x14ac:dyDescent="0.25">
      <c r="A69" s="25"/>
      <c r="B69" s="26"/>
      <c r="C69" s="26"/>
      <c r="D69" s="43"/>
      <c r="E69" s="106">
        <v>800</v>
      </c>
      <c r="F69" s="107" t="s">
        <v>48</v>
      </c>
      <c r="G69" s="73"/>
      <c r="H69" s="73"/>
      <c r="I69" s="73"/>
      <c r="J69" s="124"/>
      <c r="K69" s="75"/>
      <c r="L69" s="75"/>
      <c r="M69" s="69"/>
      <c r="N69" s="170"/>
      <c r="O69" s="171"/>
      <c r="P69" s="172"/>
    </row>
    <row r="70" spans="1:20" ht="12.75" customHeight="1" x14ac:dyDescent="0.25">
      <c r="A70" s="25"/>
      <c r="B70" s="26"/>
      <c r="C70" s="26"/>
      <c r="D70" s="43"/>
      <c r="E70" s="106">
        <v>900</v>
      </c>
      <c r="F70" s="107" t="s">
        <v>49</v>
      </c>
      <c r="G70" s="73"/>
      <c r="H70" s="73"/>
      <c r="I70" s="73"/>
      <c r="J70" s="124"/>
      <c r="K70" s="75"/>
      <c r="L70" s="75"/>
      <c r="M70" s="69"/>
      <c r="N70" s="170"/>
      <c r="O70" s="171"/>
      <c r="P70" s="172"/>
    </row>
    <row r="71" spans="1:20" s="45" customFormat="1" ht="18" x14ac:dyDescent="0.15">
      <c r="A71" s="25"/>
      <c r="B71" s="26"/>
      <c r="C71" s="26"/>
      <c r="D71" s="43"/>
      <c r="E71" s="176" t="s">
        <v>50</v>
      </c>
      <c r="F71" s="177"/>
      <c r="G71" s="177"/>
      <c r="H71" s="177"/>
      <c r="I71" s="177"/>
      <c r="J71" s="125"/>
      <c r="K71" s="110"/>
      <c r="L71" s="110"/>
      <c r="M71" s="111"/>
      <c r="N71" s="170"/>
      <c r="O71" s="171"/>
      <c r="P71" s="172"/>
    </row>
    <row r="72" spans="1:20" s="45" customFormat="1" ht="22.15" customHeight="1" x14ac:dyDescent="0.15">
      <c r="A72" s="46"/>
      <c r="B72" s="47"/>
      <c r="C72" s="47"/>
      <c r="D72" s="48"/>
      <c r="E72" s="178"/>
      <c r="F72" s="179"/>
      <c r="G72" s="179"/>
      <c r="H72" s="179"/>
      <c r="I72" s="179"/>
      <c r="J72" s="59">
        <f>'01_SINTESI'!$F$23</f>
        <v>0</v>
      </c>
      <c r="K72" s="113"/>
      <c r="L72" s="113"/>
      <c r="M72" s="114"/>
      <c r="N72" s="173"/>
      <c r="O72" s="174"/>
      <c r="P72" s="175"/>
    </row>
    <row r="73" spans="1:20" ht="19.149999999999999" customHeight="1" x14ac:dyDescent="0.2">
      <c r="O73" s="38"/>
      <c r="P73" s="49"/>
    </row>
    <row r="74" spans="1:20" x14ac:dyDescent="0.2">
      <c r="O74" s="38"/>
      <c r="P74" s="49"/>
    </row>
    <row r="75" spans="1:20" x14ac:dyDescent="0.2">
      <c r="E75" s="50"/>
      <c r="F75" s="51"/>
      <c r="G75" s="51"/>
      <c r="H75" s="51"/>
      <c r="I75" s="51"/>
      <c r="O75" s="38"/>
      <c r="P75" s="49"/>
    </row>
    <row r="76" spans="1:20" x14ac:dyDescent="0.2">
      <c r="E76" s="50"/>
      <c r="F76" s="51"/>
      <c r="G76" s="51"/>
      <c r="H76" s="51"/>
      <c r="I76" s="51"/>
      <c r="J76" s="51"/>
      <c r="K76" s="51"/>
    </row>
    <row r="77" spans="1:20" x14ac:dyDescent="0.2">
      <c r="E77" s="50"/>
      <c r="F77" s="51"/>
      <c r="G77" s="51"/>
      <c r="H77" s="51"/>
      <c r="I77" s="51"/>
      <c r="J77" s="51"/>
      <c r="K77" s="51"/>
    </row>
    <row r="78" spans="1:20" x14ac:dyDescent="0.2">
      <c r="E78" s="50"/>
      <c r="F78" s="51"/>
      <c r="G78" s="51"/>
      <c r="H78" s="51"/>
      <c r="I78" s="51"/>
      <c r="J78" s="51"/>
      <c r="K78" s="51"/>
    </row>
  </sheetData>
  <sheetProtection algorithmName="SHA-512" hashValue="RkmxXL8Iq+MVKsFdy4O5SIt/1tPHMMlUB+sujfH5npl3Lz8ivvJk8lbDdrS0EkJd8gwcTojzuhgtnnlsXIqueQ==" saltValue="N6/Xfw+kXThoJxuGeNSOvw==" spinCount="100000" sheet="1" objects="1" scenarios="1" selectLockedCells="1"/>
  <dataConsolidate/>
  <mergeCells count="78">
    <mergeCell ref="E1:P1"/>
    <mergeCell ref="E2:P2"/>
    <mergeCell ref="E3:G3"/>
    <mergeCell ref="I3:L3"/>
    <mergeCell ref="M3:P3"/>
    <mergeCell ref="E4:G4"/>
    <mergeCell ref="I4:L4"/>
    <mergeCell ref="M4:P4"/>
    <mergeCell ref="K15:O15"/>
    <mergeCell ref="E5:P5"/>
    <mergeCell ref="E6:I6"/>
    <mergeCell ref="J6:N6"/>
    <mergeCell ref="E7:E9"/>
    <mergeCell ref="F7:F9"/>
    <mergeCell ref="G7:G9"/>
    <mergeCell ref="H7:J8"/>
    <mergeCell ref="K7:P7"/>
    <mergeCell ref="K8:O8"/>
    <mergeCell ref="K9:O9"/>
    <mergeCell ref="K10:O10"/>
    <mergeCell ref="K11:O11"/>
    <mergeCell ref="K12:O12"/>
    <mergeCell ref="K13:O13"/>
    <mergeCell ref="K14:O14"/>
    <mergeCell ref="K27:O27"/>
    <mergeCell ref="K16:O16"/>
    <mergeCell ref="K17:O17"/>
    <mergeCell ref="K18:O18"/>
    <mergeCell ref="K19:O19"/>
    <mergeCell ref="K20:O20"/>
    <mergeCell ref="K21:O21"/>
    <mergeCell ref="K22:O22"/>
    <mergeCell ref="K23:O23"/>
    <mergeCell ref="K24:O24"/>
    <mergeCell ref="K25:O25"/>
    <mergeCell ref="K26:O26"/>
    <mergeCell ref="K39:O39"/>
    <mergeCell ref="K28:O28"/>
    <mergeCell ref="K29:O29"/>
    <mergeCell ref="K30:O30"/>
    <mergeCell ref="K31:O31"/>
    <mergeCell ref="K32:O32"/>
    <mergeCell ref="K33:O33"/>
    <mergeCell ref="K34:O34"/>
    <mergeCell ref="K35:O35"/>
    <mergeCell ref="K36:O36"/>
    <mergeCell ref="K37:O37"/>
    <mergeCell ref="K38:O38"/>
    <mergeCell ref="K51:O51"/>
    <mergeCell ref="K40:O40"/>
    <mergeCell ref="K41:O41"/>
    <mergeCell ref="K42:O42"/>
    <mergeCell ref="K43:O43"/>
    <mergeCell ref="K44:O44"/>
    <mergeCell ref="K45:O45"/>
    <mergeCell ref="K46:O46"/>
    <mergeCell ref="K47:O47"/>
    <mergeCell ref="K48:O48"/>
    <mergeCell ref="K49:O49"/>
    <mergeCell ref="K50:O50"/>
    <mergeCell ref="K63:O63"/>
    <mergeCell ref="K52:O52"/>
    <mergeCell ref="K53:O53"/>
    <mergeCell ref="K54:O54"/>
    <mergeCell ref="K55:O55"/>
    <mergeCell ref="K56:O56"/>
    <mergeCell ref="K57:O57"/>
    <mergeCell ref="K58:O58"/>
    <mergeCell ref="K59:O59"/>
    <mergeCell ref="K60:O60"/>
    <mergeCell ref="K61:O61"/>
    <mergeCell ref="K62:O62"/>
    <mergeCell ref="K64:O64"/>
    <mergeCell ref="K65:O65"/>
    <mergeCell ref="E67:I67"/>
    <mergeCell ref="N68:P72"/>
    <mergeCell ref="E71:I72"/>
    <mergeCell ref="K66:O66"/>
  </mergeCells>
  <dataValidations disablePrompts="1" count="2">
    <dataValidation type="list" allowBlank="1" showInputMessage="1" showErrorMessage="1" sqref="WVS983048 WLW983048 WCA983048 VSE983048 VII983048 UYM983048 UOQ983048 UEU983048 TUY983048 TLC983048 TBG983048 SRK983048 SHO983048 RXS983048 RNW983048 REA983048 QUE983048 QKI983048 QAM983048 PQQ983048 PGU983048 OWY983048 ONC983048 ODG983048 NTK983048 NJO983048 MZS983048 MPW983048 MGA983048 LWE983048 LMI983048 LCM983048 KSQ983048 KIU983048 JYY983048 JPC983048 JFG983048 IVK983048 ILO983048 IBS983048 HRW983048 HIA983048 GYE983048 GOI983048 GEM983048 FUQ983048 FKU983048 FAY983048 ERC983048 EHG983048 DXK983048 DNO983048 DDS983048 CTW983048 CKA983048 CAE983048 BQI983048 BGM983048 AWQ983048 AMU983048 ACY983048 TC983048 JG983048 WVS917512 WLW917512 WCA917512 VSE917512 VII917512 UYM917512 UOQ917512 UEU917512 TUY917512 TLC917512 TBG917512 SRK917512 SHO917512 RXS917512 RNW917512 REA917512 QUE917512 QKI917512 QAM917512 PQQ917512 PGU917512 OWY917512 ONC917512 ODG917512 NTK917512 NJO917512 MZS917512 MPW917512 MGA917512 LWE917512 LMI917512 LCM917512 KSQ917512 KIU917512 JYY917512 JPC917512 JFG917512 IVK917512 ILO917512 IBS917512 HRW917512 HIA917512 GYE917512 GOI917512 GEM917512 FUQ917512 FKU917512 FAY917512 ERC917512 EHG917512 DXK917512 DNO917512 DDS917512 CTW917512 CKA917512 CAE917512 BQI917512 BGM917512 AWQ917512 AMU917512 ACY917512 TC917512 JG917512 WVS851976 WLW851976 WCA851976 VSE851976 VII851976 UYM851976 UOQ851976 UEU851976 TUY851976 TLC851976 TBG851976 SRK851976 SHO851976 RXS851976 RNW851976 REA851976 QUE851976 QKI851976 QAM851976 PQQ851976 PGU851976 OWY851976 ONC851976 ODG851976 NTK851976 NJO851976 MZS851976 MPW851976 MGA851976 LWE851976 LMI851976 LCM851976 KSQ851976 KIU851976 JYY851976 JPC851976 JFG851976 IVK851976 ILO851976 IBS851976 HRW851976 HIA851976 GYE851976 GOI851976 GEM851976 FUQ851976 FKU851976 FAY851976 ERC851976 EHG851976 DXK851976 DNO851976 DDS851976 CTW851976 CKA851976 CAE851976 BQI851976 BGM851976 AWQ851976 AMU851976 ACY851976 TC851976 JG851976 WVS786440 WLW786440 WCA786440 VSE786440 VII786440 UYM786440 UOQ786440 UEU786440 TUY786440 TLC786440 TBG786440 SRK786440 SHO786440 RXS786440 RNW786440 REA786440 QUE786440 QKI786440 QAM786440 PQQ786440 PGU786440 OWY786440 ONC786440 ODG786440 NTK786440 NJO786440 MZS786440 MPW786440 MGA786440 LWE786440 LMI786440 LCM786440 KSQ786440 KIU786440 JYY786440 JPC786440 JFG786440 IVK786440 ILO786440 IBS786440 HRW786440 HIA786440 GYE786440 GOI786440 GEM786440 FUQ786440 FKU786440 FAY786440 ERC786440 EHG786440 DXK786440 DNO786440 DDS786440 CTW786440 CKA786440 CAE786440 BQI786440 BGM786440 AWQ786440 AMU786440 ACY786440 TC786440 JG786440 WVS720904 WLW720904 WCA720904 VSE720904 VII720904 UYM720904 UOQ720904 UEU720904 TUY720904 TLC720904 TBG720904 SRK720904 SHO720904 RXS720904 RNW720904 REA720904 QUE720904 QKI720904 QAM720904 PQQ720904 PGU720904 OWY720904 ONC720904 ODG720904 NTK720904 NJO720904 MZS720904 MPW720904 MGA720904 LWE720904 LMI720904 LCM720904 KSQ720904 KIU720904 JYY720904 JPC720904 JFG720904 IVK720904 ILO720904 IBS720904 HRW720904 HIA720904 GYE720904 GOI720904 GEM720904 FUQ720904 FKU720904 FAY720904 ERC720904 EHG720904 DXK720904 DNO720904 DDS720904 CTW720904 CKA720904 CAE720904 BQI720904 BGM720904 AWQ720904 AMU720904 ACY720904 TC720904 JG720904 WVS655368 WLW655368 WCA655368 VSE655368 VII655368 UYM655368 UOQ655368 UEU655368 TUY655368 TLC655368 TBG655368 SRK655368 SHO655368 RXS655368 RNW655368 REA655368 QUE655368 QKI655368 QAM655368 PQQ655368 PGU655368 OWY655368 ONC655368 ODG655368 NTK655368 NJO655368 MZS655368 MPW655368 MGA655368 LWE655368 LMI655368 LCM655368 KSQ655368 KIU655368 JYY655368 JPC655368 JFG655368 IVK655368 ILO655368 IBS655368 HRW655368 HIA655368 GYE655368 GOI655368 GEM655368 FUQ655368 FKU655368 FAY655368 ERC655368 EHG655368 DXK655368 DNO655368 DDS655368 CTW655368 CKA655368 CAE655368 BQI655368 BGM655368 AWQ655368 AMU655368 ACY655368 TC655368 JG655368 WVS589832 WLW589832 WCA589832 VSE589832 VII589832 UYM589832 UOQ589832 UEU589832 TUY589832 TLC589832 TBG589832 SRK589832 SHO589832 RXS589832 RNW589832 REA589832 QUE589832 QKI589832 QAM589832 PQQ589832 PGU589832 OWY589832 ONC589832 ODG589832 NTK589832 NJO589832 MZS589832 MPW589832 MGA589832 LWE589832 LMI589832 LCM589832 KSQ589832 KIU589832 JYY589832 JPC589832 JFG589832 IVK589832 ILO589832 IBS589832 HRW589832 HIA589832 GYE589832 GOI589832 GEM589832 FUQ589832 FKU589832 FAY589832 ERC589832 EHG589832 DXK589832 DNO589832 DDS589832 CTW589832 CKA589832 CAE589832 BQI589832 BGM589832 AWQ589832 AMU589832 ACY589832 TC589832 JG589832 WVS524296 WLW524296 WCA524296 VSE524296 VII524296 UYM524296 UOQ524296 UEU524296 TUY524296 TLC524296 TBG524296 SRK524296 SHO524296 RXS524296 RNW524296 REA524296 QUE524296 QKI524296 QAM524296 PQQ524296 PGU524296 OWY524296 ONC524296 ODG524296 NTK524296 NJO524296 MZS524296 MPW524296 MGA524296 LWE524296 LMI524296 LCM524296 KSQ524296 KIU524296 JYY524296 JPC524296 JFG524296 IVK524296 ILO524296 IBS524296 HRW524296 HIA524296 GYE524296 GOI524296 GEM524296 FUQ524296 FKU524296 FAY524296 ERC524296 EHG524296 DXK524296 DNO524296 DDS524296 CTW524296 CKA524296 CAE524296 BQI524296 BGM524296 AWQ524296 AMU524296 ACY524296 TC524296 JG524296 WVS458760 WLW458760 WCA458760 VSE458760 VII458760 UYM458760 UOQ458760 UEU458760 TUY458760 TLC458760 TBG458760 SRK458760 SHO458760 RXS458760 RNW458760 REA458760 QUE458760 QKI458760 QAM458760 PQQ458760 PGU458760 OWY458760 ONC458760 ODG458760 NTK458760 NJO458760 MZS458760 MPW458760 MGA458760 LWE458760 LMI458760 LCM458760 KSQ458760 KIU458760 JYY458760 JPC458760 JFG458760 IVK458760 ILO458760 IBS458760 HRW458760 HIA458760 GYE458760 GOI458760 GEM458760 FUQ458760 FKU458760 FAY458760 ERC458760 EHG458760 DXK458760 DNO458760 DDS458760 CTW458760 CKA458760 CAE458760 BQI458760 BGM458760 AWQ458760 AMU458760 ACY458760 TC458760 JG458760 WVS393224 WLW393224 WCA393224 VSE393224 VII393224 UYM393224 UOQ393224 UEU393224 TUY393224 TLC393224 TBG393224 SRK393224 SHO393224 RXS393224 RNW393224 REA393224 QUE393224 QKI393224 QAM393224 PQQ393224 PGU393224 OWY393224 ONC393224 ODG393224 NTK393224 NJO393224 MZS393224 MPW393224 MGA393224 LWE393224 LMI393224 LCM393224 KSQ393224 KIU393224 JYY393224 JPC393224 JFG393224 IVK393224 ILO393224 IBS393224 HRW393224 HIA393224 GYE393224 GOI393224 GEM393224 FUQ393224 FKU393224 FAY393224 ERC393224 EHG393224 DXK393224 DNO393224 DDS393224 CTW393224 CKA393224 CAE393224 BQI393224 BGM393224 AWQ393224 AMU393224 ACY393224 TC393224 JG393224 WVS327688 WLW327688 WCA327688 VSE327688 VII327688 UYM327688 UOQ327688 UEU327688 TUY327688 TLC327688 TBG327688 SRK327688 SHO327688 RXS327688 RNW327688 REA327688 QUE327688 QKI327688 QAM327688 PQQ327688 PGU327688 OWY327688 ONC327688 ODG327688 NTK327688 NJO327688 MZS327688 MPW327688 MGA327688 LWE327688 LMI327688 LCM327688 KSQ327688 KIU327688 JYY327688 JPC327688 JFG327688 IVK327688 ILO327688 IBS327688 HRW327688 HIA327688 GYE327688 GOI327688 GEM327688 FUQ327688 FKU327688 FAY327688 ERC327688 EHG327688 DXK327688 DNO327688 DDS327688 CTW327688 CKA327688 CAE327688 BQI327688 BGM327688 AWQ327688 AMU327688 ACY327688 TC327688 JG327688 WVS262152 WLW262152 WCA262152 VSE262152 VII262152 UYM262152 UOQ262152 UEU262152 TUY262152 TLC262152 TBG262152 SRK262152 SHO262152 RXS262152 RNW262152 REA262152 QUE262152 QKI262152 QAM262152 PQQ262152 PGU262152 OWY262152 ONC262152 ODG262152 NTK262152 NJO262152 MZS262152 MPW262152 MGA262152 LWE262152 LMI262152 LCM262152 KSQ262152 KIU262152 JYY262152 JPC262152 JFG262152 IVK262152 ILO262152 IBS262152 HRW262152 HIA262152 GYE262152 GOI262152 GEM262152 FUQ262152 FKU262152 FAY262152 ERC262152 EHG262152 DXK262152 DNO262152 DDS262152 CTW262152 CKA262152 CAE262152 BQI262152 BGM262152 AWQ262152 AMU262152 ACY262152 TC262152 JG262152 WVS196616 WLW196616 WCA196616 VSE196616 VII196616 UYM196616 UOQ196616 UEU196616 TUY196616 TLC196616 TBG196616 SRK196616 SHO196616 RXS196616 RNW196616 REA196616 QUE196616 QKI196616 QAM196616 PQQ196616 PGU196616 OWY196616 ONC196616 ODG196616 NTK196616 NJO196616 MZS196616 MPW196616 MGA196616 LWE196616 LMI196616 LCM196616 KSQ196616 KIU196616 JYY196616 JPC196616 JFG196616 IVK196616 ILO196616 IBS196616 HRW196616 HIA196616 GYE196616 GOI196616 GEM196616 FUQ196616 FKU196616 FAY196616 ERC196616 EHG196616 DXK196616 DNO196616 DDS196616 CTW196616 CKA196616 CAE196616 BQI196616 BGM196616 AWQ196616 AMU196616 ACY196616 TC196616 JG196616 WVS131080 WLW131080 WCA131080 VSE131080 VII131080 UYM131080 UOQ131080 UEU131080 TUY131080 TLC131080 TBG131080 SRK131080 SHO131080 RXS131080 RNW131080 REA131080 QUE131080 QKI131080 QAM131080 PQQ131080 PGU131080 OWY131080 ONC131080 ODG131080 NTK131080 NJO131080 MZS131080 MPW131080 MGA131080 LWE131080 LMI131080 LCM131080 KSQ131080 KIU131080 JYY131080 JPC131080 JFG131080 IVK131080 ILO131080 IBS131080 HRW131080 HIA131080 GYE131080 GOI131080 GEM131080 FUQ131080 FKU131080 FAY131080 ERC131080 EHG131080 DXK131080 DNO131080 DDS131080 CTW131080 CKA131080 CAE131080 BQI131080 BGM131080 AWQ131080 AMU131080 ACY131080 TC131080 JG131080 WVS65544 WLW65544 WCA65544 VSE65544 VII65544 UYM65544 UOQ65544 UEU65544 TUY65544 TLC65544 TBG65544 SRK65544 SHO65544 RXS65544 RNW65544 REA65544 QUE65544 QKI65544 QAM65544 PQQ65544 PGU65544 OWY65544 ONC65544 ODG65544 NTK65544 NJO65544 MZS65544 MPW65544 MGA65544 LWE65544 LMI65544 LCM65544 KSQ65544 KIU65544 JYY65544 JPC65544 JFG65544 IVK65544 ILO65544 IBS65544 HRW65544 HIA65544 GYE65544 GOI65544 GEM65544 FUQ65544 FKU65544 FAY65544 ERC65544 EHG65544 DXK65544 DNO65544 DDS65544 CTW65544 CKA65544 CAE65544 BQI65544 BGM65544 AWQ65544 AMU65544 ACY65544 TC65544 JG65544 WVL983048:WVM983048 WLP983048:WLQ983048 WBT983048:WBU983048 VRX983048:VRY983048 VIB983048:VIC983048 UYF983048:UYG983048 UOJ983048:UOK983048 UEN983048:UEO983048 TUR983048:TUS983048 TKV983048:TKW983048 TAZ983048:TBA983048 SRD983048:SRE983048 SHH983048:SHI983048 RXL983048:RXM983048 RNP983048:RNQ983048 RDT983048:RDU983048 QTX983048:QTY983048 QKB983048:QKC983048 QAF983048:QAG983048 PQJ983048:PQK983048 PGN983048:PGO983048 OWR983048:OWS983048 OMV983048:OMW983048 OCZ983048:ODA983048 NTD983048:NTE983048 NJH983048:NJI983048 MZL983048:MZM983048 MPP983048:MPQ983048 MFT983048:MFU983048 LVX983048:LVY983048 LMB983048:LMC983048 LCF983048:LCG983048 KSJ983048:KSK983048 KIN983048:KIO983048 JYR983048:JYS983048 JOV983048:JOW983048 JEZ983048:JFA983048 IVD983048:IVE983048 ILH983048:ILI983048 IBL983048:IBM983048 HRP983048:HRQ983048 HHT983048:HHU983048 GXX983048:GXY983048 GOB983048:GOC983048 GEF983048:GEG983048 FUJ983048:FUK983048 FKN983048:FKO983048 FAR983048:FAS983048 EQV983048:EQW983048 EGZ983048:EHA983048 DXD983048:DXE983048 DNH983048:DNI983048 DDL983048:DDM983048 CTP983048:CTQ983048 CJT983048:CJU983048 BZX983048:BZY983048 BQB983048:BQC983048 BGF983048:BGG983048 AWJ983048:AWK983048 AMN983048:AMO983048 ACR983048:ACS983048 SV983048:SW983048 IZ983048:JA983048 WVL917512:WVM917512 WLP917512:WLQ917512 WBT917512:WBU917512 VRX917512:VRY917512 VIB917512:VIC917512 UYF917512:UYG917512 UOJ917512:UOK917512 UEN917512:UEO917512 TUR917512:TUS917512 TKV917512:TKW917512 TAZ917512:TBA917512 SRD917512:SRE917512 SHH917512:SHI917512 RXL917512:RXM917512 RNP917512:RNQ917512 RDT917512:RDU917512 QTX917512:QTY917512 QKB917512:QKC917512 QAF917512:QAG917512 PQJ917512:PQK917512 PGN917512:PGO917512 OWR917512:OWS917512 OMV917512:OMW917512 OCZ917512:ODA917512 NTD917512:NTE917512 NJH917512:NJI917512 MZL917512:MZM917512 MPP917512:MPQ917512 MFT917512:MFU917512 LVX917512:LVY917512 LMB917512:LMC917512 LCF917512:LCG917512 KSJ917512:KSK917512 KIN917512:KIO917512 JYR917512:JYS917512 JOV917512:JOW917512 JEZ917512:JFA917512 IVD917512:IVE917512 ILH917512:ILI917512 IBL917512:IBM917512 HRP917512:HRQ917512 HHT917512:HHU917512 GXX917512:GXY917512 GOB917512:GOC917512 GEF917512:GEG917512 FUJ917512:FUK917512 FKN917512:FKO917512 FAR917512:FAS917512 EQV917512:EQW917512 EGZ917512:EHA917512 DXD917512:DXE917512 DNH917512:DNI917512 DDL917512:DDM917512 CTP917512:CTQ917512 CJT917512:CJU917512 BZX917512:BZY917512 BQB917512:BQC917512 BGF917512:BGG917512 AWJ917512:AWK917512 AMN917512:AMO917512 ACR917512:ACS917512 SV917512:SW917512 IZ917512:JA917512 WVL851976:WVM851976 WLP851976:WLQ851976 WBT851976:WBU851976 VRX851976:VRY851976 VIB851976:VIC851976 UYF851976:UYG851976 UOJ851976:UOK851976 UEN851976:UEO851976 TUR851976:TUS851976 TKV851976:TKW851976 TAZ851976:TBA851976 SRD851976:SRE851976 SHH851976:SHI851976 RXL851976:RXM851976 RNP851976:RNQ851976 RDT851976:RDU851976 QTX851976:QTY851976 QKB851976:QKC851976 QAF851976:QAG851976 PQJ851976:PQK851976 PGN851976:PGO851976 OWR851976:OWS851976 OMV851976:OMW851976 OCZ851976:ODA851976 NTD851976:NTE851976 NJH851976:NJI851976 MZL851976:MZM851976 MPP851976:MPQ851976 MFT851976:MFU851976 LVX851976:LVY851976 LMB851976:LMC851976 LCF851976:LCG851976 KSJ851976:KSK851976 KIN851976:KIO851976 JYR851976:JYS851976 JOV851976:JOW851976 JEZ851976:JFA851976 IVD851976:IVE851976 ILH851976:ILI851976 IBL851976:IBM851976 HRP851976:HRQ851976 HHT851976:HHU851976 GXX851976:GXY851976 GOB851976:GOC851976 GEF851976:GEG851976 FUJ851976:FUK851976 FKN851976:FKO851976 FAR851976:FAS851976 EQV851976:EQW851976 EGZ851976:EHA851976 DXD851976:DXE851976 DNH851976:DNI851976 DDL851976:DDM851976 CTP851976:CTQ851976 CJT851976:CJU851976 BZX851976:BZY851976 BQB851976:BQC851976 BGF851976:BGG851976 AWJ851976:AWK851976 AMN851976:AMO851976 ACR851976:ACS851976 SV851976:SW851976 IZ851976:JA851976 WVL786440:WVM786440 WLP786440:WLQ786440 WBT786440:WBU786440 VRX786440:VRY786440 VIB786440:VIC786440 UYF786440:UYG786440 UOJ786440:UOK786440 UEN786440:UEO786440 TUR786440:TUS786440 TKV786440:TKW786440 TAZ786440:TBA786440 SRD786440:SRE786440 SHH786440:SHI786440 RXL786440:RXM786440 RNP786440:RNQ786440 RDT786440:RDU786440 QTX786440:QTY786440 QKB786440:QKC786440 QAF786440:QAG786440 PQJ786440:PQK786440 PGN786440:PGO786440 OWR786440:OWS786440 OMV786440:OMW786440 OCZ786440:ODA786440 NTD786440:NTE786440 NJH786440:NJI786440 MZL786440:MZM786440 MPP786440:MPQ786440 MFT786440:MFU786440 LVX786440:LVY786440 LMB786440:LMC786440 LCF786440:LCG786440 KSJ786440:KSK786440 KIN786440:KIO786440 JYR786440:JYS786440 JOV786440:JOW786440 JEZ786440:JFA786440 IVD786440:IVE786440 ILH786440:ILI786440 IBL786440:IBM786440 HRP786440:HRQ786440 HHT786440:HHU786440 GXX786440:GXY786440 GOB786440:GOC786440 GEF786440:GEG786440 FUJ786440:FUK786440 FKN786440:FKO786440 FAR786440:FAS786440 EQV786440:EQW786440 EGZ786440:EHA786440 DXD786440:DXE786440 DNH786440:DNI786440 DDL786440:DDM786440 CTP786440:CTQ786440 CJT786440:CJU786440 BZX786440:BZY786440 BQB786440:BQC786440 BGF786440:BGG786440 AWJ786440:AWK786440 AMN786440:AMO786440 ACR786440:ACS786440 SV786440:SW786440 IZ786440:JA786440 WVL720904:WVM720904 WLP720904:WLQ720904 WBT720904:WBU720904 VRX720904:VRY720904 VIB720904:VIC720904 UYF720904:UYG720904 UOJ720904:UOK720904 UEN720904:UEO720904 TUR720904:TUS720904 TKV720904:TKW720904 TAZ720904:TBA720904 SRD720904:SRE720904 SHH720904:SHI720904 RXL720904:RXM720904 RNP720904:RNQ720904 RDT720904:RDU720904 QTX720904:QTY720904 QKB720904:QKC720904 QAF720904:QAG720904 PQJ720904:PQK720904 PGN720904:PGO720904 OWR720904:OWS720904 OMV720904:OMW720904 OCZ720904:ODA720904 NTD720904:NTE720904 NJH720904:NJI720904 MZL720904:MZM720904 MPP720904:MPQ720904 MFT720904:MFU720904 LVX720904:LVY720904 LMB720904:LMC720904 LCF720904:LCG720904 KSJ720904:KSK720904 KIN720904:KIO720904 JYR720904:JYS720904 JOV720904:JOW720904 JEZ720904:JFA720904 IVD720904:IVE720904 ILH720904:ILI720904 IBL720904:IBM720904 HRP720904:HRQ720904 HHT720904:HHU720904 GXX720904:GXY720904 GOB720904:GOC720904 GEF720904:GEG720904 FUJ720904:FUK720904 FKN720904:FKO720904 FAR720904:FAS720904 EQV720904:EQW720904 EGZ720904:EHA720904 DXD720904:DXE720904 DNH720904:DNI720904 DDL720904:DDM720904 CTP720904:CTQ720904 CJT720904:CJU720904 BZX720904:BZY720904 BQB720904:BQC720904 BGF720904:BGG720904 AWJ720904:AWK720904 AMN720904:AMO720904 ACR720904:ACS720904 SV720904:SW720904 IZ720904:JA720904 WVL655368:WVM655368 WLP655368:WLQ655368 WBT655368:WBU655368 VRX655368:VRY655368 VIB655368:VIC655368 UYF655368:UYG655368 UOJ655368:UOK655368 UEN655368:UEO655368 TUR655368:TUS655368 TKV655368:TKW655368 TAZ655368:TBA655368 SRD655368:SRE655368 SHH655368:SHI655368 RXL655368:RXM655368 RNP655368:RNQ655368 RDT655368:RDU655368 QTX655368:QTY655368 QKB655368:QKC655368 QAF655368:QAG655368 PQJ655368:PQK655368 PGN655368:PGO655368 OWR655368:OWS655368 OMV655368:OMW655368 OCZ655368:ODA655368 NTD655368:NTE655368 NJH655368:NJI655368 MZL655368:MZM655368 MPP655368:MPQ655368 MFT655368:MFU655368 LVX655368:LVY655368 LMB655368:LMC655368 LCF655368:LCG655368 KSJ655368:KSK655368 KIN655368:KIO655368 JYR655368:JYS655368 JOV655368:JOW655368 JEZ655368:JFA655368 IVD655368:IVE655368 ILH655368:ILI655368 IBL655368:IBM655368 HRP655368:HRQ655368 HHT655368:HHU655368 GXX655368:GXY655368 GOB655368:GOC655368 GEF655368:GEG655368 FUJ655368:FUK655368 FKN655368:FKO655368 FAR655368:FAS655368 EQV655368:EQW655368 EGZ655368:EHA655368 DXD655368:DXE655368 DNH655368:DNI655368 DDL655368:DDM655368 CTP655368:CTQ655368 CJT655368:CJU655368 BZX655368:BZY655368 BQB655368:BQC655368 BGF655368:BGG655368 AWJ655368:AWK655368 AMN655368:AMO655368 ACR655368:ACS655368 SV655368:SW655368 IZ655368:JA655368 WVL589832:WVM589832 WLP589832:WLQ589832 WBT589832:WBU589832 VRX589832:VRY589832 VIB589832:VIC589832 UYF589832:UYG589832 UOJ589832:UOK589832 UEN589832:UEO589832 TUR589832:TUS589832 TKV589832:TKW589832 TAZ589832:TBA589832 SRD589832:SRE589832 SHH589832:SHI589832 RXL589832:RXM589832 RNP589832:RNQ589832 RDT589832:RDU589832 QTX589832:QTY589832 QKB589832:QKC589832 QAF589832:QAG589832 PQJ589832:PQK589832 PGN589832:PGO589832 OWR589832:OWS589832 OMV589832:OMW589832 OCZ589832:ODA589832 NTD589832:NTE589832 NJH589832:NJI589832 MZL589832:MZM589832 MPP589832:MPQ589832 MFT589832:MFU589832 LVX589832:LVY589832 LMB589832:LMC589832 LCF589832:LCG589832 KSJ589832:KSK589832 KIN589832:KIO589832 JYR589832:JYS589832 JOV589832:JOW589832 JEZ589832:JFA589832 IVD589832:IVE589832 ILH589832:ILI589832 IBL589832:IBM589832 HRP589832:HRQ589832 HHT589832:HHU589832 GXX589832:GXY589832 GOB589832:GOC589832 GEF589832:GEG589832 FUJ589832:FUK589832 FKN589832:FKO589832 FAR589832:FAS589832 EQV589832:EQW589832 EGZ589832:EHA589832 DXD589832:DXE589832 DNH589832:DNI589832 DDL589832:DDM589832 CTP589832:CTQ589832 CJT589832:CJU589832 BZX589832:BZY589832 BQB589832:BQC589832 BGF589832:BGG589832 AWJ589832:AWK589832 AMN589832:AMO589832 ACR589832:ACS589832 SV589832:SW589832 IZ589832:JA589832 WVL524296:WVM524296 WLP524296:WLQ524296 WBT524296:WBU524296 VRX524296:VRY524296 VIB524296:VIC524296 UYF524296:UYG524296 UOJ524296:UOK524296 UEN524296:UEO524296 TUR524296:TUS524296 TKV524296:TKW524296 TAZ524296:TBA524296 SRD524296:SRE524296 SHH524296:SHI524296 RXL524296:RXM524296 RNP524296:RNQ524296 RDT524296:RDU524296 QTX524296:QTY524296 QKB524296:QKC524296 QAF524296:QAG524296 PQJ524296:PQK524296 PGN524296:PGO524296 OWR524296:OWS524296 OMV524296:OMW524296 OCZ524296:ODA524296 NTD524296:NTE524296 NJH524296:NJI524296 MZL524296:MZM524296 MPP524296:MPQ524296 MFT524296:MFU524296 LVX524296:LVY524296 LMB524296:LMC524296 LCF524296:LCG524296 KSJ524296:KSK524296 KIN524296:KIO524296 JYR524296:JYS524296 JOV524296:JOW524296 JEZ524296:JFA524296 IVD524296:IVE524296 ILH524296:ILI524296 IBL524296:IBM524296 HRP524296:HRQ524296 HHT524296:HHU524296 GXX524296:GXY524296 GOB524296:GOC524296 GEF524296:GEG524296 FUJ524296:FUK524296 FKN524296:FKO524296 FAR524296:FAS524296 EQV524296:EQW524296 EGZ524296:EHA524296 DXD524296:DXE524296 DNH524296:DNI524296 DDL524296:DDM524296 CTP524296:CTQ524296 CJT524296:CJU524296 BZX524296:BZY524296 BQB524296:BQC524296 BGF524296:BGG524296 AWJ524296:AWK524296 AMN524296:AMO524296 ACR524296:ACS524296 SV524296:SW524296 IZ524296:JA524296 WVL458760:WVM458760 WLP458760:WLQ458760 WBT458760:WBU458760 VRX458760:VRY458760 VIB458760:VIC458760 UYF458760:UYG458760 UOJ458760:UOK458760 UEN458760:UEO458760 TUR458760:TUS458760 TKV458760:TKW458760 TAZ458760:TBA458760 SRD458760:SRE458760 SHH458760:SHI458760 RXL458760:RXM458760 RNP458760:RNQ458760 RDT458760:RDU458760 QTX458760:QTY458760 QKB458760:QKC458760 QAF458760:QAG458760 PQJ458760:PQK458760 PGN458760:PGO458760 OWR458760:OWS458760 OMV458760:OMW458760 OCZ458760:ODA458760 NTD458760:NTE458760 NJH458760:NJI458760 MZL458760:MZM458760 MPP458760:MPQ458760 MFT458760:MFU458760 LVX458760:LVY458760 LMB458760:LMC458760 LCF458760:LCG458760 KSJ458760:KSK458760 KIN458760:KIO458760 JYR458760:JYS458760 JOV458760:JOW458760 JEZ458760:JFA458760 IVD458760:IVE458760 ILH458760:ILI458760 IBL458760:IBM458760 HRP458760:HRQ458760 HHT458760:HHU458760 GXX458760:GXY458760 GOB458760:GOC458760 GEF458760:GEG458760 FUJ458760:FUK458760 FKN458760:FKO458760 FAR458760:FAS458760 EQV458760:EQW458760 EGZ458760:EHA458760 DXD458760:DXE458760 DNH458760:DNI458760 DDL458760:DDM458760 CTP458760:CTQ458760 CJT458760:CJU458760 BZX458760:BZY458760 BQB458760:BQC458760 BGF458760:BGG458760 AWJ458760:AWK458760 AMN458760:AMO458760 ACR458760:ACS458760 SV458760:SW458760 IZ458760:JA458760 WVL393224:WVM393224 WLP393224:WLQ393224 WBT393224:WBU393224 VRX393224:VRY393224 VIB393224:VIC393224 UYF393224:UYG393224 UOJ393224:UOK393224 UEN393224:UEO393224 TUR393224:TUS393224 TKV393224:TKW393224 TAZ393224:TBA393224 SRD393224:SRE393224 SHH393224:SHI393224 RXL393224:RXM393224 RNP393224:RNQ393224 RDT393224:RDU393224 QTX393224:QTY393224 QKB393224:QKC393224 QAF393224:QAG393224 PQJ393224:PQK393224 PGN393224:PGO393224 OWR393224:OWS393224 OMV393224:OMW393224 OCZ393224:ODA393224 NTD393224:NTE393224 NJH393224:NJI393224 MZL393224:MZM393224 MPP393224:MPQ393224 MFT393224:MFU393224 LVX393224:LVY393224 LMB393224:LMC393224 LCF393224:LCG393224 KSJ393224:KSK393224 KIN393224:KIO393224 JYR393224:JYS393224 JOV393224:JOW393224 JEZ393224:JFA393224 IVD393224:IVE393224 ILH393224:ILI393224 IBL393224:IBM393224 HRP393224:HRQ393224 HHT393224:HHU393224 GXX393224:GXY393224 GOB393224:GOC393224 GEF393224:GEG393224 FUJ393224:FUK393224 FKN393224:FKO393224 FAR393224:FAS393224 EQV393224:EQW393224 EGZ393224:EHA393224 DXD393224:DXE393224 DNH393224:DNI393224 DDL393224:DDM393224 CTP393224:CTQ393224 CJT393224:CJU393224 BZX393224:BZY393224 BQB393224:BQC393224 BGF393224:BGG393224 AWJ393224:AWK393224 AMN393224:AMO393224 ACR393224:ACS393224 SV393224:SW393224 IZ393224:JA393224 WVL327688:WVM327688 WLP327688:WLQ327688 WBT327688:WBU327688 VRX327688:VRY327688 VIB327688:VIC327688 UYF327688:UYG327688 UOJ327688:UOK327688 UEN327688:UEO327688 TUR327688:TUS327688 TKV327688:TKW327688 TAZ327688:TBA327688 SRD327688:SRE327688 SHH327688:SHI327688 RXL327688:RXM327688 RNP327688:RNQ327688 RDT327688:RDU327688 QTX327688:QTY327688 QKB327688:QKC327688 QAF327688:QAG327688 PQJ327688:PQK327688 PGN327688:PGO327688 OWR327688:OWS327688 OMV327688:OMW327688 OCZ327688:ODA327688 NTD327688:NTE327688 NJH327688:NJI327688 MZL327688:MZM327688 MPP327688:MPQ327688 MFT327688:MFU327688 LVX327688:LVY327688 LMB327688:LMC327688 LCF327688:LCG327688 KSJ327688:KSK327688 KIN327688:KIO327688 JYR327688:JYS327688 JOV327688:JOW327688 JEZ327688:JFA327688 IVD327688:IVE327688 ILH327688:ILI327688 IBL327688:IBM327688 HRP327688:HRQ327688 HHT327688:HHU327688 GXX327688:GXY327688 GOB327688:GOC327688 GEF327688:GEG327688 FUJ327688:FUK327688 FKN327688:FKO327688 FAR327688:FAS327688 EQV327688:EQW327688 EGZ327688:EHA327688 DXD327688:DXE327688 DNH327688:DNI327688 DDL327688:DDM327688 CTP327688:CTQ327688 CJT327688:CJU327688 BZX327688:BZY327688 BQB327688:BQC327688 BGF327688:BGG327688 AWJ327688:AWK327688 AMN327688:AMO327688 ACR327688:ACS327688 SV327688:SW327688 IZ327688:JA327688 WVL262152:WVM262152 WLP262152:WLQ262152 WBT262152:WBU262152 VRX262152:VRY262152 VIB262152:VIC262152 UYF262152:UYG262152 UOJ262152:UOK262152 UEN262152:UEO262152 TUR262152:TUS262152 TKV262152:TKW262152 TAZ262152:TBA262152 SRD262152:SRE262152 SHH262152:SHI262152 RXL262152:RXM262152 RNP262152:RNQ262152 RDT262152:RDU262152 QTX262152:QTY262152 QKB262152:QKC262152 QAF262152:QAG262152 PQJ262152:PQK262152 PGN262152:PGO262152 OWR262152:OWS262152 OMV262152:OMW262152 OCZ262152:ODA262152 NTD262152:NTE262152 NJH262152:NJI262152 MZL262152:MZM262152 MPP262152:MPQ262152 MFT262152:MFU262152 LVX262152:LVY262152 LMB262152:LMC262152 LCF262152:LCG262152 KSJ262152:KSK262152 KIN262152:KIO262152 JYR262152:JYS262152 JOV262152:JOW262152 JEZ262152:JFA262152 IVD262152:IVE262152 ILH262152:ILI262152 IBL262152:IBM262152 HRP262152:HRQ262152 HHT262152:HHU262152 GXX262152:GXY262152 GOB262152:GOC262152 GEF262152:GEG262152 FUJ262152:FUK262152 FKN262152:FKO262152 FAR262152:FAS262152 EQV262152:EQW262152 EGZ262152:EHA262152 DXD262152:DXE262152 DNH262152:DNI262152 DDL262152:DDM262152 CTP262152:CTQ262152 CJT262152:CJU262152 BZX262152:BZY262152 BQB262152:BQC262152 BGF262152:BGG262152 AWJ262152:AWK262152 AMN262152:AMO262152 ACR262152:ACS262152 SV262152:SW262152 IZ262152:JA262152 WVL196616:WVM196616 WLP196616:WLQ196616 WBT196616:WBU196616 VRX196616:VRY196616 VIB196616:VIC196616 UYF196616:UYG196616 UOJ196616:UOK196616 UEN196616:UEO196616 TUR196616:TUS196616 TKV196616:TKW196616 TAZ196616:TBA196616 SRD196616:SRE196616 SHH196616:SHI196616 RXL196616:RXM196616 RNP196616:RNQ196616 RDT196616:RDU196616 QTX196616:QTY196616 QKB196616:QKC196616 QAF196616:QAG196616 PQJ196616:PQK196616 PGN196616:PGO196616 OWR196616:OWS196616 OMV196616:OMW196616 OCZ196616:ODA196616 NTD196616:NTE196616 NJH196616:NJI196616 MZL196616:MZM196616 MPP196616:MPQ196616 MFT196616:MFU196616 LVX196616:LVY196616 LMB196616:LMC196616 LCF196616:LCG196616 KSJ196616:KSK196616 KIN196616:KIO196616 JYR196616:JYS196616 JOV196616:JOW196616 JEZ196616:JFA196616 IVD196616:IVE196616 ILH196616:ILI196616 IBL196616:IBM196616 HRP196616:HRQ196616 HHT196616:HHU196616 GXX196616:GXY196616 GOB196616:GOC196616 GEF196616:GEG196616 FUJ196616:FUK196616 FKN196616:FKO196616 FAR196616:FAS196616 EQV196616:EQW196616 EGZ196616:EHA196616 DXD196616:DXE196616 DNH196616:DNI196616 DDL196616:DDM196616 CTP196616:CTQ196616 CJT196616:CJU196616 BZX196616:BZY196616 BQB196616:BQC196616 BGF196616:BGG196616 AWJ196616:AWK196616 AMN196616:AMO196616 ACR196616:ACS196616 SV196616:SW196616 IZ196616:JA196616 WVL131080:WVM131080 WLP131080:WLQ131080 WBT131080:WBU131080 VRX131080:VRY131080 VIB131080:VIC131080 UYF131080:UYG131080 UOJ131080:UOK131080 UEN131080:UEO131080 TUR131080:TUS131080 TKV131080:TKW131080 TAZ131080:TBA131080 SRD131080:SRE131080 SHH131080:SHI131080 RXL131080:RXM131080 RNP131080:RNQ131080 RDT131080:RDU131080 QTX131080:QTY131080 QKB131080:QKC131080 QAF131080:QAG131080 PQJ131080:PQK131080 PGN131080:PGO131080 OWR131080:OWS131080 OMV131080:OMW131080 OCZ131080:ODA131080 NTD131080:NTE131080 NJH131080:NJI131080 MZL131080:MZM131080 MPP131080:MPQ131080 MFT131080:MFU131080 LVX131080:LVY131080 LMB131080:LMC131080 LCF131080:LCG131080 KSJ131080:KSK131080 KIN131080:KIO131080 JYR131080:JYS131080 JOV131080:JOW131080 JEZ131080:JFA131080 IVD131080:IVE131080 ILH131080:ILI131080 IBL131080:IBM131080 HRP131080:HRQ131080 HHT131080:HHU131080 GXX131080:GXY131080 GOB131080:GOC131080 GEF131080:GEG131080 FUJ131080:FUK131080 FKN131080:FKO131080 FAR131080:FAS131080 EQV131080:EQW131080 EGZ131080:EHA131080 DXD131080:DXE131080 DNH131080:DNI131080 DDL131080:DDM131080 CTP131080:CTQ131080 CJT131080:CJU131080 BZX131080:BZY131080 BQB131080:BQC131080 BGF131080:BGG131080 AWJ131080:AWK131080 AMN131080:AMO131080 ACR131080:ACS131080 SV131080:SW131080 IZ131080:JA131080 WVL65544:WVM65544 WLP65544:WLQ65544 WBT65544:WBU65544 VRX65544:VRY65544 VIB65544:VIC65544 UYF65544:UYG65544 UOJ65544:UOK65544 UEN65544:UEO65544 TUR65544:TUS65544 TKV65544:TKW65544 TAZ65544:TBA65544 SRD65544:SRE65544 SHH65544:SHI65544 RXL65544:RXM65544 RNP65544:RNQ65544 RDT65544:RDU65544 QTX65544:QTY65544 QKB65544:QKC65544 QAF65544:QAG65544 PQJ65544:PQK65544 PGN65544:PGO65544 OWR65544:OWS65544 OMV65544:OMW65544 OCZ65544:ODA65544 NTD65544:NTE65544 NJH65544:NJI65544 MZL65544:MZM65544 MPP65544:MPQ65544 MFT65544:MFU65544 LVX65544:LVY65544 LMB65544:LMC65544 LCF65544:LCG65544 KSJ65544:KSK65544 KIN65544:KIO65544 JYR65544:JYS65544 JOV65544:JOW65544 JEZ65544:JFA65544 IVD65544:IVE65544 ILH65544:ILI65544 IBL65544:IBM65544 HRP65544:HRQ65544 HHT65544:HHU65544 GXX65544:GXY65544 GOB65544:GOC65544 GEF65544:GEG65544 FUJ65544:FUK65544 FKN65544:FKO65544 FAR65544:FAS65544 EQV65544:EQW65544 EGZ65544:EHA65544 DXD65544:DXE65544 DNH65544:DNI65544 DDL65544:DDM65544 CTP65544:CTQ65544 CJT65544:CJU65544 BZX65544:BZY65544 BQB65544:BQC65544 BGF65544:BGG65544 AWJ65544:AWK65544 AMN65544:AMO65544 ACR65544:ACS65544 SV65544:SW65544 IZ65544:JA65544 L65544 L131080 L196616 L262152 L327688 L393224 L458760 L524296 L589832 L655368 L720904 L786440 L851976 L917512 L983048 WVR983054:WVR983103 WLV983054:WLV983103 WBZ983054:WBZ983103 VSD983054:VSD983103 VIH983054:VIH983103 UYL983054:UYL983103 UOP983054:UOP983103 UET983054:UET983103 TUX983054:TUX983103 TLB983054:TLB983103 TBF983054:TBF983103 SRJ983054:SRJ983103 SHN983054:SHN983103 RXR983054:RXR983103 RNV983054:RNV983103 RDZ983054:RDZ983103 QUD983054:QUD983103 QKH983054:QKH983103 QAL983054:QAL983103 PQP983054:PQP983103 PGT983054:PGT983103 OWX983054:OWX983103 ONB983054:ONB983103 ODF983054:ODF983103 NTJ983054:NTJ983103 NJN983054:NJN983103 MZR983054:MZR983103 MPV983054:MPV983103 MFZ983054:MFZ983103 LWD983054:LWD983103 LMH983054:LMH983103 LCL983054:LCL983103 KSP983054:KSP983103 KIT983054:KIT983103 JYX983054:JYX983103 JPB983054:JPB983103 JFF983054:JFF983103 IVJ983054:IVJ983103 ILN983054:ILN983103 IBR983054:IBR983103 HRV983054:HRV983103 HHZ983054:HHZ983103 GYD983054:GYD983103 GOH983054:GOH983103 GEL983054:GEL983103 FUP983054:FUP983103 FKT983054:FKT983103 FAX983054:FAX983103 ERB983054:ERB983103 EHF983054:EHF983103 DXJ983054:DXJ983103 DNN983054:DNN983103 DDR983054:DDR983103 CTV983054:CTV983103 CJZ983054:CJZ983103 CAD983054:CAD983103 BQH983054:BQH983103 BGL983054:BGL983103 AWP983054:AWP983103 AMT983054:AMT983103 ACX983054:ACX983103 TB983054:TB983103 JF983054:JF983103 WVR917518:WVR917567 WLV917518:WLV917567 WBZ917518:WBZ917567 VSD917518:VSD917567 VIH917518:VIH917567 UYL917518:UYL917567 UOP917518:UOP917567 UET917518:UET917567 TUX917518:TUX917567 TLB917518:TLB917567 TBF917518:TBF917567 SRJ917518:SRJ917567 SHN917518:SHN917567 RXR917518:RXR917567 RNV917518:RNV917567 RDZ917518:RDZ917567 QUD917518:QUD917567 QKH917518:QKH917567 QAL917518:QAL917567 PQP917518:PQP917567 PGT917518:PGT917567 OWX917518:OWX917567 ONB917518:ONB917567 ODF917518:ODF917567 NTJ917518:NTJ917567 NJN917518:NJN917567 MZR917518:MZR917567 MPV917518:MPV917567 MFZ917518:MFZ917567 LWD917518:LWD917567 LMH917518:LMH917567 LCL917518:LCL917567 KSP917518:KSP917567 KIT917518:KIT917567 JYX917518:JYX917567 JPB917518:JPB917567 JFF917518:JFF917567 IVJ917518:IVJ917567 ILN917518:ILN917567 IBR917518:IBR917567 HRV917518:HRV917567 HHZ917518:HHZ917567 GYD917518:GYD917567 GOH917518:GOH917567 GEL917518:GEL917567 FUP917518:FUP917567 FKT917518:FKT917567 FAX917518:FAX917567 ERB917518:ERB917567 EHF917518:EHF917567 DXJ917518:DXJ917567 DNN917518:DNN917567 DDR917518:DDR917567 CTV917518:CTV917567 CJZ917518:CJZ917567 CAD917518:CAD917567 BQH917518:BQH917567 BGL917518:BGL917567 AWP917518:AWP917567 AMT917518:AMT917567 ACX917518:ACX917567 TB917518:TB917567 JF917518:JF917567 WVR851982:WVR852031 WLV851982:WLV852031 WBZ851982:WBZ852031 VSD851982:VSD852031 VIH851982:VIH852031 UYL851982:UYL852031 UOP851982:UOP852031 UET851982:UET852031 TUX851982:TUX852031 TLB851982:TLB852031 TBF851982:TBF852031 SRJ851982:SRJ852031 SHN851982:SHN852031 RXR851982:RXR852031 RNV851982:RNV852031 RDZ851982:RDZ852031 QUD851982:QUD852031 QKH851982:QKH852031 QAL851982:QAL852031 PQP851982:PQP852031 PGT851982:PGT852031 OWX851982:OWX852031 ONB851982:ONB852031 ODF851982:ODF852031 NTJ851982:NTJ852031 NJN851982:NJN852031 MZR851982:MZR852031 MPV851982:MPV852031 MFZ851982:MFZ852031 LWD851982:LWD852031 LMH851982:LMH852031 LCL851982:LCL852031 KSP851982:KSP852031 KIT851982:KIT852031 JYX851982:JYX852031 JPB851982:JPB852031 JFF851982:JFF852031 IVJ851982:IVJ852031 ILN851982:ILN852031 IBR851982:IBR852031 HRV851982:HRV852031 HHZ851982:HHZ852031 GYD851982:GYD852031 GOH851982:GOH852031 GEL851982:GEL852031 FUP851982:FUP852031 FKT851982:FKT852031 FAX851982:FAX852031 ERB851982:ERB852031 EHF851982:EHF852031 DXJ851982:DXJ852031 DNN851982:DNN852031 DDR851982:DDR852031 CTV851982:CTV852031 CJZ851982:CJZ852031 CAD851982:CAD852031 BQH851982:BQH852031 BGL851982:BGL852031 AWP851982:AWP852031 AMT851982:AMT852031 ACX851982:ACX852031 TB851982:TB852031 JF851982:JF852031 WVR786446:WVR786495 WLV786446:WLV786495 WBZ786446:WBZ786495 VSD786446:VSD786495 VIH786446:VIH786495 UYL786446:UYL786495 UOP786446:UOP786495 UET786446:UET786495 TUX786446:TUX786495 TLB786446:TLB786495 TBF786446:TBF786495 SRJ786446:SRJ786495 SHN786446:SHN786495 RXR786446:RXR786495 RNV786446:RNV786495 RDZ786446:RDZ786495 QUD786446:QUD786495 QKH786446:QKH786495 QAL786446:QAL786495 PQP786446:PQP786495 PGT786446:PGT786495 OWX786446:OWX786495 ONB786446:ONB786495 ODF786446:ODF786495 NTJ786446:NTJ786495 NJN786446:NJN786495 MZR786446:MZR786495 MPV786446:MPV786495 MFZ786446:MFZ786495 LWD786446:LWD786495 LMH786446:LMH786495 LCL786446:LCL786495 KSP786446:KSP786495 KIT786446:KIT786495 JYX786446:JYX786495 JPB786446:JPB786495 JFF786446:JFF786495 IVJ786446:IVJ786495 ILN786446:ILN786495 IBR786446:IBR786495 HRV786446:HRV786495 HHZ786446:HHZ786495 GYD786446:GYD786495 GOH786446:GOH786495 GEL786446:GEL786495 FUP786446:FUP786495 FKT786446:FKT786495 FAX786446:FAX786495 ERB786446:ERB786495 EHF786446:EHF786495 DXJ786446:DXJ786495 DNN786446:DNN786495 DDR786446:DDR786495 CTV786446:CTV786495 CJZ786446:CJZ786495 CAD786446:CAD786495 BQH786446:BQH786495 BGL786446:BGL786495 AWP786446:AWP786495 AMT786446:AMT786495 ACX786446:ACX786495 TB786446:TB786495 JF786446:JF786495 WVR720910:WVR720959 WLV720910:WLV720959 WBZ720910:WBZ720959 VSD720910:VSD720959 VIH720910:VIH720959 UYL720910:UYL720959 UOP720910:UOP720959 UET720910:UET720959 TUX720910:TUX720959 TLB720910:TLB720959 TBF720910:TBF720959 SRJ720910:SRJ720959 SHN720910:SHN720959 RXR720910:RXR720959 RNV720910:RNV720959 RDZ720910:RDZ720959 QUD720910:QUD720959 QKH720910:QKH720959 QAL720910:QAL720959 PQP720910:PQP720959 PGT720910:PGT720959 OWX720910:OWX720959 ONB720910:ONB720959 ODF720910:ODF720959 NTJ720910:NTJ720959 NJN720910:NJN720959 MZR720910:MZR720959 MPV720910:MPV720959 MFZ720910:MFZ720959 LWD720910:LWD720959 LMH720910:LMH720959 LCL720910:LCL720959 KSP720910:KSP720959 KIT720910:KIT720959 JYX720910:JYX720959 JPB720910:JPB720959 JFF720910:JFF720959 IVJ720910:IVJ720959 ILN720910:ILN720959 IBR720910:IBR720959 HRV720910:HRV720959 HHZ720910:HHZ720959 GYD720910:GYD720959 GOH720910:GOH720959 GEL720910:GEL720959 FUP720910:FUP720959 FKT720910:FKT720959 FAX720910:FAX720959 ERB720910:ERB720959 EHF720910:EHF720959 DXJ720910:DXJ720959 DNN720910:DNN720959 DDR720910:DDR720959 CTV720910:CTV720959 CJZ720910:CJZ720959 CAD720910:CAD720959 BQH720910:BQH720959 BGL720910:BGL720959 AWP720910:AWP720959 AMT720910:AMT720959 ACX720910:ACX720959 TB720910:TB720959 JF720910:JF720959 WVR655374:WVR655423 WLV655374:WLV655423 WBZ655374:WBZ655423 VSD655374:VSD655423 VIH655374:VIH655423 UYL655374:UYL655423 UOP655374:UOP655423 UET655374:UET655423 TUX655374:TUX655423 TLB655374:TLB655423 TBF655374:TBF655423 SRJ655374:SRJ655423 SHN655374:SHN655423 RXR655374:RXR655423 RNV655374:RNV655423 RDZ655374:RDZ655423 QUD655374:QUD655423 QKH655374:QKH655423 QAL655374:QAL655423 PQP655374:PQP655423 PGT655374:PGT655423 OWX655374:OWX655423 ONB655374:ONB655423 ODF655374:ODF655423 NTJ655374:NTJ655423 NJN655374:NJN655423 MZR655374:MZR655423 MPV655374:MPV655423 MFZ655374:MFZ655423 LWD655374:LWD655423 LMH655374:LMH655423 LCL655374:LCL655423 KSP655374:KSP655423 KIT655374:KIT655423 JYX655374:JYX655423 JPB655374:JPB655423 JFF655374:JFF655423 IVJ655374:IVJ655423 ILN655374:ILN655423 IBR655374:IBR655423 HRV655374:HRV655423 HHZ655374:HHZ655423 GYD655374:GYD655423 GOH655374:GOH655423 GEL655374:GEL655423 FUP655374:FUP655423 FKT655374:FKT655423 FAX655374:FAX655423 ERB655374:ERB655423 EHF655374:EHF655423 DXJ655374:DXJ655423 DNN655374:DNN655423 DDR655374:DDR655423 CTV655374:CTV655423 CJZ655374:CJZ655423 CAD655374:CAD655423 BQH655374:BQH655423 BGL655374:BGL655423 AWP655374:AWP655423 AMT655374:AMT655423 ACX655374:ACX655423 TB655374:TB655423 JF655374:JF655423 WVR589838:WVR589887 WLV589838:WLV589887 WBZ589838:WBZ589887 VSD589838:VSD589887 VIH589838:VIH589887 UYL589838:UYL589887 UOP589838:UOP589887 UET589838:UET589887 TUX589838:TUX589887 TLB589838:TLB589887 TBF589838:TBF589887 SRJ589838:SRJ589887 SHN589838:SHN589887 RXR589838:RXR589887 RNV589838:RNV589887 RDZ589838:RDZ589887 QUD589838:QUD589887 QKH589838:QKH589887 QAL589838:QAL589887 PQP589838:PQP589887 PGT589838:PGT589887 OWX589838:OWX589887 ONB589838:ONB589887 ODF589838:ODF589887 NTJ589838:NTJ589887 NJN589838:NJN589887 MZR589838:MZR589887 MPV589838:MPV589887 MFZ589838:MFZ589887 LWD589838:LWD589887 LMH589838:LMH589887 LCL589838:LCL589887 KSP589838:KSP589887 KIT589838:KIT589887 JYX589838:JYX589887 JPB589838:JPB589887 JFF589838:JFF589887 IVJ589838:IVJ589887 ILN589838:ILN589887 IBR589838:IBR589887 HRV589838:HRV589887 HHZ589838:HHZ589887 GYD589838:GYD589887 GOH589838:GOH589887 GEL589838:GEL589887 FUP589838:FUP589887 FKT589838:FKT589887 FAX589838:FAX589887 ERB589838:ERB589887 EHF589838:EHF589887 DXJ589838:DXJ589887 DNN589838:DNN589887 DDR589838:DDR589887 CTV589838:CTV589887 CJZ589838:CJZ589887 CAD589838:CAD589887 BQH589838:BQH589887 BGL589838:BGL589887 AWP589838:AWP589887 AMT589838:AMT589887 ACX589838:ACX589887 TB589838:TB589887 JF589838:JF589887 WVR524302:WVR524351 WLV524302:WLV524351 WBZ524302:WBZ524351 VSD524302:VSD524351 VIH524302:VIH524351 UYL524302:UYL524351 UOP524302:UOP524351 UET524302:UET524351 TUX524302:TUX524351 TLB524302:TLB524351 TBF524302:TBF524351 SRJ524302:SRJ524351 SHN524302:SHN524351 RXR524302:RXR524351 RNV524302:RNV524351 RDZ524302:RDZ524351 QUD524302:QUD524351 QKH524302:QKH524351 QAL524302:QAL524351 PQP524302:PQP524351 PGT524302:PGT524351 OWX524302:OWX524351 ONB524302:ONB524351 ODF524302:ODF524351 NTJ524302:NTJ524351 NJN524302:NJN524351 MZR524302:MZR524351 MPV524302:MPV524351 MFZ524302:MFZ524351 LWD524302:LWD524351 LMH524302:LMH524351 LCL524302:LCL524351 KSP524302:KSP524351 KIT524302:KIT524351 JYX524302:JYX524351 JPB524302:JPB524351 JFF524302:JFF524351 IVJ524302:IVJ524351 ILN524302:ILN524351 IBR524302:IBR524351 HRV524302:HRV524351 HHZ524302:HHZ524351 GYD524302:GYD524351 GOH524302:GOH524351 GEL524302:GEL524351 FUP524302:FUP524351 FKT524302:FKT524351 FAX524302:FAX524351 ERB524302:ERB524351 EHF524302:EHF524351 DXJ524302:DXJ524351 DNN524302:DNN524351 DDR524302:DDR524351 CTV524302:CTV524351 CJZ524302:CJZ524351 CAD524302:CAD524351 BQH524302:BQH524351 BGL524302:BGL524351 AWP524302:AWP524351 AMT524302:AMT524351 ACX524302:ACX524351 TB524302:TB524351 JF524302:JF524351 WVR458766:WVR458815 WLV458766:WLV458815 WBZ458766:WBZ458815 VSD458766:VSD458815 VIH458766:VIH458815 UYL458766:UYL458815 UOP458766:UOP458815 UET458766:UET458815 TUX458766:TUX458815 TLB458766:TLB458815 TBF458766:TBF458815 SRJ458766:SRJ458815 SHN458766:SHN458815 RXR458766:RXR458815 RNV458766:RNV458815 RDZ458766:RDZ458815 QUD458766:QUD458815 QKH458766:QKH458815 QAL458766:QAL458815 PQP458766:PQP458815 PGT458766:PGT458815 OWX458766:OWX458815 ONB458766:ONB458815 ODF458766:ODF458815 NTJ458766:NTJ458815 NJN458766:NJN458815 MZR458766:MZR458815 MPV458766:MPV458815 MFZ458766:MFZ458815 LWD458766:LWD458815 LMH458766:LMH458815 LCL458766:LCL458815 KSP458766:KSP458815 KIT458766:KIT458815 JYX458766:JYX458815 JPB458766:JPB458815 JFF458766:JFF458815 IVJ458766:IVJ458815 ILN458766:ILN458815 IBR458766:IBR458815 HRV458766:HRV458815 HHZ458766:HHZ458815 GYD458766:GYD458815 GOH458766:GOH458815 GEL458766:GEL458815 FUP458766:FUP458815 FKT458766:FKT458815 FAX458766:FAX458815 ERB458766:ERB458815 EHF458766:EHF458815 DXJ458766:DXJ458815 DNN458766:DNN458815 DDR458766:DDR458815 CTV458766:CTV458815 CJZ458766:CJZ458815 CAD458766:CAD458815 BQH458766:BQH458815 BGL458766:BGL458815 AWP458766:AWP458815 AMT458766:AMT458815 ACX458766:ACX458815 TB458766:TB458815 JF458766:JF458815 WVR393230:WVR393279 WLV393230:WLV393279 WBZ393230:WBZ393279 VSD393230:VSD393279 VIH393230:VIH393279 UYL393230:UYL393279 UOP393230:UOP393279 UET393230:UET393279 TUX393230:TUX393279 TLB393230:TLB393279 TBF393230:TBF393279 SRJ393230:SRJ393279 SHN393230:SHN393279 RXR393230:RXR393279 RNV393230:RNV393279 RDZ393230:RDZ393279 QUD393230:QUD393279 QKH393230:QKH393279 QAL393230:QAL393279 PQP393230:PQP393279 PGT393230:PGT393279 OWX393230:OWX393279 ONB393230:ONB393279 ODF393230:ODF393279 NTJ393230:NTJ393279 NJN393230:NJN393279 MZR393230:MZR393279 MPV393230:MPV393279 MFZ393230:MFZ393279 LWD393230:LWD393279 LMH393230:LMH393279 LCL393230:LCL393279 KSP393230:KSP393279 KIT393230:KIT393279 JYX393230:JYX393279 JPB393230:JPB393279 JFF393230:JFF393279 IVJ393230:IVJ393279 ILN393230:ILN393279 IBR393230:IBR393279 HRV393230:HRV393279 HHZ393230:HHZ393279 GYD393230:GYD393279 GOH393230:GOH393279 GEL393230:GEL393279 FUP393230:FUP393279 FKT393230:FKT393279 FAX393230:FAX393279 ERB393230:ERB393279 EHF393230:EHF393279 DXJ393230:DXJ393279 DNN393230:DNN393279 DDR393230:DDR393279 CTV393230:CTV393279 CJZ393230:CJZ393279 CAD393230:CAD393279 BQH393230:BQH393279 BGL393230:BGL393279 AWP393230:AWP393279 AMT393230:AMT393279 ACX393230:ACX393279 TB393230:TB393279 JF393230:JF393279 WVR327694:WVR327743 WLV327694:WLV327743 WBZ327694:WBZ327743 VSD327694:VSD327743 VIH327694:VIH327743 UYL327694:UYL327743 UOP327694:UOP327743 UET327694:UET327743 TUX327694:TUX327743 TLB327694:TLB327743 TBF327694:TBF327743 SRJ327694:SRJ327743 SHN327694:SHN327743 RXR327694:RXR327743 RNV327694:RNV327743 RDZ327694:RDZ327743 QUD327694:QUD327743 QKH327694:QKH327743 QAL327694:QAL327743 PQP327694:PQP327743 PGT327694:PGT327743 OWX327694:OWX327743 ONB327694:ONB327743 ODF327694:ODF327743 NTJ327694:NTJ327743 NJN327694:NJN327743 MZR327694:MZR327743 MPV327694:MPV327743 MFZ327694:MFZ327743 LWD327694:LWD327743 LMH327694:LMH327743 LCL327694:LCL327743 KSP327694:KSP327743 KIT327694:KIT327743 JYX327694:JYX327743 JPB327694:JPB327743 JFF327694:JFF327743 IVJ327694:IVJ327743 ILN327694:ILN327743 IBR327694:IBR327743 HRV327694:HRV327743 HHZ327694:HHZ327743 GYD327694:GYD327743 GOH327694:GOH327743 GEL327694:GEL327743 FUP327694:FUP327743 FKT327694:FKT327743 FAX327694:FAX327743 ERB327694:ERB327743 EHF327694:EHF327743 DXJ327694:DXJ327743 DNN327694:DNN327743 DDR327694:DDR327743 CTV327694:CTV327743 CJZ327694:CJZ327743 CAD327694:CAD327743 BQH327694:BQH327743 BGL327694:BGL327743 AWP327694:AWP327743 AMT327694:AMT327743 ACX327694:ACX327743 TB327694:TB327743 JF327694:JF327743 WVR262158:WVR262207 WLV262158:WLV262207 WBZ262158:WBZ262207 VSD262158:VSD262207 VIH262158:VIH262207 UYL262158:UYL262207 UOP262158:UOP262207 UET262158:UET262207 TUX262158:TUX262207 TLB262158:TLB262207 TBF262158:TBF262207 SRJ262158:SRJ262207 SHN262158:SHN262207 RXR262158:RXR262207 RNV262158:RNV262207 RDZ262158:RDZ262207 QUD262158:QUD262207 QKH262158:QKH262207 QAL262158:QAL262207 PQP262158:PQP262207 PGT262158:PGT262207 OWX262158:OWX262207 ONB262158:ONB262207 ODF262158:ODF262207 NTJ262158:NTJ262207 NJN262158:NJN262207 MZR262158:MZR262207 MPV262158:MPV262207 MFZ262158:MFZ262207 LWD262158:LWD262207 LMH262158:LMH262207 LCL262158:LCL262207 KSP262158:KSP262207 KIT262158:KIT262207 JYX262158:JYX262207 JPB262158:JPB262207 JFF262158:JFF262207 IVJ262158:IVJ262207 ILN262158:ILN262207 IBR262158:IBR262207 HRV262158:HRV262207 HHZ262158:HHZ262207 GYD262158:GYD262207 GOH262158:GOH262207 GEL262158:GEL262207 FUP262158:FUP262207 FKT262158:FKT262207 FAX262158:FAX262207 ERB262158:ERB262207 EHF262158:EHF262207 DXJ262158:DXJ262207 DNN262158:DNN262207 DDR262158:DDR262207 CTV262158:CTV262207 CJZ262158:CJZ262207 CAD262158:CAD262207 BQH262158:BQH262207 BGL262158:BGL262207 AWP262158:AWP262207 AMT262158:AMT262207 ACX262158:ACX262207 TB262158:TB262207 JF262158:JF262207 WVR196622:WVR196671 WLV196622:WLV196671 WBZ196622:WBZ196671 VSD196622:VSD196671 VIH196622:VIH196671 UYL196622:UYL196671 UOP196622:UOP196671 UET196622:UET196671 TUX196622:TUX196671 TLB196622:TLB196671 TBF196622:TBF196671 SRJ196622:SRJ196671 SHN196622:SHN196671 RXR196622:RXR196671 RNV196622:RNV196671 RDZ196622:RDZ196671 QUD196622:QUD196671 QKH196622:QKH196671 QAL196622:QAL196671 PQP196622:PQP196671 PGT196622:PGT196671 OWX196622:OWX196671 ONB196622:ONB196671 ODF196622:ODF196671 NTJ196622:NTJ196671 NJN196622:NJN196671 MZR196622:MZR196671 MPV196622:MPV196671 MFZ196622:MFZ196671 LWD196622:LWD196671 LMH196622:LMH196671 LCL196622:LCL196671 KSP196622:KSP196671 KIT196622:KIT196671 JYX196622:JYX196671 JPB196622:JPB196671 JFF196622:JFF196671 IVJ196622:IVJ196671 ILN196622:ILN196671 IBR196622:IBR196671 HRV196622:HRV196671 HHZ196622:HHZ196671 GYD196622:GYD196671 GOH196622:GOH196671 GEL196622:GEL196671 FUP196622:FUP196671 FKT196622:FKT196671 FAX196622:FAX196671 ERB196622:ERB196671 EHF196622:EHF196671 DXJ196622:DXJ196671 DNN196622:DNN196671 DDR196622:DDR196671 CTV196622:CTV196671 CJZ196622:CJZ196671 CAD196622:CAD196671 BQH196622:BQH196671 BGL196622:BGL196671 AWP196622:AWP196671 AMT196622:AMT196671 ACX196622:ACX196671 TB196622:TB196671 JF196622:JF196671 WVR131086:WVR131135 WLV131086:WLV131135 WBZ131086:WBZ131135 VSD131086:VSD131135 VIH131086:VIH131135 UYL131086:UYL131135 UOP131086:UOP131135 UET131086:UET131135 TUX131086:TUX131135 TLB131086:TLB131135 TBF131086:TBF131135 SRJ131086:SRJ131135 SHN131086:SHN131135 RXR131086:RXR131135 RNV131086:RNV131135 RDZ131086:RDZ131135 QUD131086:QUD131135 QKH131086:QKH131135 QAL131086:QAL131135 PQP131086:PQP131135 PGT131086:PGT131135 OWX131086:OWX131135 ONB131086:ONB131135 ODF131086:ODF131135 NTJ131086:NTJ131135 NJN131086:NJN131135 MZR131086:MZR131135 MPV131086:MPV131135 MFZ131086:MFZ131135 LWD131086:LWD131135 LMH131086:LMH131135 LCL131086:LCL131135 KSP131086:KSP131135 KIT131086:KIT131135 JYX131086:JYX131135 JPB131086:JPB131135 JFF131086:JFF131135 IVJ131086:IVJ131135 ILN131086:ILN131135 IBR131086:IBR131135 HRV131086:HRV131135 HHZ131086:HHZ131135 GYD131086:GYD131135 GOH131086:GOH131135 GEL131086:GEL131135 FUP131086:FUP131135 FKT131086:FKT131135 FAX131086:FAX131135 ERB131086:ERB131135 EHF131086:EHF131135 DXJ131086:DXJ131135 DNN131086:DNN131135 DDR131086:DDR131135 CTV131086:CTV131135 CJZ131086:CJZ131135 CAD131086:CAD131135 BQH131086:BQH131135 BGL131086:BGL131135 AWP131086:AWP131135 AMT131086:AMT131135 ACX131086:ACX131135 TB131086:TB131135 JF131086:JF131135 WVR65550:WVR65599 WLV65550:WLV65599 WBZ65550:WBZ65599 VSD65550:VSD65599 VIH65550:VIH65599 UYL65550:UYL65599 UOP65550:UOP65599 UET65550:UET65599 TUX65550:TUX65599 TLB65550:TLB65599 TBF65550:TBF65599 SRJ65550:SRJ65599 SHN65550:SHN65599 RXR65550:RXR65599 RNV65550:RNV65599 RDZ65550:RDZ65599 QUD65550:QUD65599 QKH65550:QKH65599 QAL65550:QAL65599 PQP65550:PQP65599 PGT65550:PGT65599 OWX65550:OWX65599 ONB65550:ONB65599 ODF65550:ODF65599 NTJ65550:NTJ65599 NJN65550:NJN65599 MZR65550:MZR65599 MPV65550:MPV65599 MFZ65550:MFZ65599 LWD65550:LWD65599 LMH65550:LMH65599 LCL65550:LCL65599 KSP65550:KSP65599 KIT65550:KIT65599 JYX65550:JYX65599 JPB65550:JPB65599 JFF65550:JFF65599 IVJ65550:IVJ65599 ILN65550:ILN65599 IBR65550:IBR65599 HRV65550:HRV65599 HHZ65550:HHZ65599 GYD65550:GYD65599 GOH65550:GOH65599 GEL65550:GEL65599 FUP65550:FUP65599 FKT65550:FKT65599 FAX65550:FAX65599 ERB65550:ERB65599 EHF65550:EHF65599 DXJ65550:DXJ65599 DNN65550:DNN65599 DDR65550:DDR65599 CTV65550:CTV65599 CJZ65550:CJZ65599 CAD65550:CAD65599 BQH65550:BQH65599 BGL65550:BGL65599 AWP65550:AWP65599 AMT65550:AMT65599 ACX65550:ACX65599 TB65550:TB65599 JF65550:JF65599 WVJ983054:WVL983103 WLN983054:WLP983103 WBR983054:WBT983103 VRV983054:VRX983103 VHZ983054:VIB983103 UYD983054:UYF983103 UOH983054:UOJ983103 UEL983054:UEN983103 TUP983054:TUR983103 TKT983054:TKV983103 TAX983054:TAZ983103 SRB983054:SRD983103 SHF983054:SHH983103 RXJ983054:RXL983103 RNN983054:RNP983103 RDR983054:RDT983103 QTV983054:QTX983103 QJZ983054:QKB983103 QAD983054:QAF983103 PQH983054:PQJ983103 PGL983054:PGN983103 OWP983054:OWR983103 OMT983054:OMV983103 OCX983054:OCZ983103 NTB983054:NTD983103 NJF983054:NJH983103 MZJ983054:MZL983103 MPN983054:MPP983103 MFR983054:MFT983103 LVV983054:LVX983103 LLZ983054:LMB983103 LCD983054:LCF983103 KSH983054:KSJ983103 KIL983054:KIN983103 JYP983054:JYR983103 JOT983054:JOV983103 JEX983054:JEZ983103 IVB983054:IVD983103 ILF983054:ILH983103 IBJ983054:IBL983103 HRN983054:HRP983103 HHR983054:HHT983103 GXV983054:GXX983103 GNZ983054:GOB983103 GED983054:GEF983103 FUH983054:FUJ983103 FKL983054:FKN983103 FAP983054:FAR983103 EQT983054:EQV983103 EGX983054:EGZ983103 DXB983054:DXD983103 DNF983054:DNH983103 DDJ983054:DDL983103 CTN983054:CTP983103 CJR983054:CJT983103 BZV983054:BZX983103 BPZ983054:BQB983103 BGD983054:BGF983103 AWH983054:AWJ983103 AML983054:AMN983103 ACP983054:ACR983103 ST983054:SV983103 IX983054:IZ983103 WVJ917518:WVL917567 WLN917518:WLP917567 WBR917518:WBT917567 VRV917518:VRX917567 VHZ917518:VIB917567 UYD917518:UYF917567 UOH917518:UOJ917567 UEL917518:UEN917567 TUP917518:TUR917567 TKT917518:TKV917567 TAX917518:TAZ917567 SRB917518:SRD917567 SHF917518:SHH917567 RXJ917518:RXL917567 RNN917518:RNP917567 RDR917518:RDT917567 QTV917518:QTX917567 QJZ917518:QKB917567 QAD917518:QAF917567 PQH917518:PQJ917567 PGL917518:PGN917567 OWP917518:OWR917567 OMT917518:OMV917567 OCX917518:OCZ917567 NTB917518:NTD917567 NJF917518:NJH917567 MZJ917518:MZL917567 MPN917518:MPP917567 MFR917518:MFT917567 LVV917518:LVX917567 LLZ917518:LMB917567 LCD917518:LCF917567 KSH917518:KSJ917567 KIL917518:KIN917567 JYP917518:JYR917567 JOT917518:JOV917567 JEX917518:JEZ917567 IVB917518:IVD917567 ILF917518:ILH917567 IBJ917518:IBL917567 HRN917518:HRP917567 HHR917518:HHT917567 GXV917518:GXX917567 GNZ917518:GOB917567 GED917518:GEF917567 FUH917518:FUJ917567 FKL917518:FKN917567 FAP917518:FAR917567 EQT917518:EQV917567 EGX917518:EGZ917567 DXB917518:DXD917567 DNF917518:DNH917567 DDJ917518:DDL917567 CTN917518:CTP917567 CJR917518:CJT917567 BZV917518:BZX917567 BPZ917518:BQB917567 BGD917518:BGF917567 AWH917518:AWJ917567 AML917518:AMN917567 ACP917518:ACR917567 ST917518:SV917567 IX917518:IZ917567 WVJ851982:WVL852031 WLN851982:WLP852031 WBR851982:WBT852031 VRV851982:VRX852031 VHZ851982:VIB852031 UYD851982:UYF852031 UOH851982:UOJ852031 UEL851982:UEN852031 TUP851982:TUR852031 TKT851982:TKV852031 TAX851982:TAZ852031 SRB851982:SRD852031 SHF851982:SHH852031 RXJ851982:RXL852031 RNN851982:RNP852031 RDR851982:RDT852031 QTV851982:QTX852031 QJZ851982:QKB852031 QAD851982:QAF852031 PQH851982:PQJ852031 PGL851982:PGN852031 OWP851982:OWR852031 OMT851982:OMV852031 OCX851982:OCZ852031 NTB851982:NTD852031 NJF851982:NJH852031 MZJ851982:MZL852031 MPN851982:MPP852031 MFR851982:MFT852031 LVV851982:LVX852031 LLZ851982:LMB852031 LCD851982:LCF852031 KSH851982:KSJ852031 KIL851982:KIN852031 JYP851982:JYR852031 JOT851982:JOV852031 JEX851982:JEZ852031 IVB851982:IVD852031 ILF851982:ILH852031 IBJ851982:IBL852031 HRN851982:HRP852031 HHR851982:HHT852031 GXV851982:GXX852031 GNZ851982:GOB852031 GED851982:GEF852031 FUH851982:FUJ852031 FKL851982:FKN852031 FAP851982:FAR852031 EQT851982:EQV852031 EGX851982:EGZ852031 DXB851982:DXD852031 DNF851982:DNH852031 DDJ851982:DDL852031 CTN851982:CTP852031 CJR851982:CJT852031 BZV851982:BZX852031 BPZ851982:BQB852031 BGD851982:BGF852031 AWH851982:AWJ852031 AML851982:AMN852031 ACP851982:ACR852031 ST851982:SV852031 IX851982:IZ852031 WVJ786446:WVL786495 WLN786446:WLP786495 WBR786446:WBT786495 VRV786446:VRX786495 VHZ786446:VIB786495 UYD786446:UYF786495 UOH786446:UOJ786495 UEL786446:UEN786495 TUP786446:TUR786495 TKT786446:TKV786495 TAX786446:TAZ786495 SRB786446:SRD786495 SHF786446:SHH786495 RXJ786446:RXL786495 RNN786446:RNP786495 RDR786446:RDT786495 QTV786446:QTX786495 QJZ786446:QKB786495 QAD786446:QAF786495 PQH786446:PQJ786495 PGL786446:PGN786495 OWP786446:OWR786495 OMT786446:OMV786495 OCX786446:OCZ786495 NTB786446:NTD786495 NJF786446:NJH786495 MZJ786446:MZL786495 MPN786446:MPP786495 MFR786446:MFT786495 LVV786446:LVX786495 LLZ786446:LMB786495 LCD786446:LCF786495 KSH786446:KSJ786495 KIL786446:KIN786495 JYP786446:JYR786495 JOT786446:JOV786495 JEX786446:JEZ786495 IVB786446:IVD786495 ILF786446:ILH786495 IBJ786446:IBL786495 HRN786446:HRP786495 HHR786446:HHT786495 GXV786446:GXX786495 GNZ786446:GOB786495 GED786446:GEF786495 FUH786446:FUJ786495 FKL786446:FKN786495 FAP786446:FAR786495 EQT786446:EQV786495 EGX786446:EGZ786495 DXB786446:DXD786495 DNF786446:DNH786495 DDJ786446:DDL786495 CTN786446:CTP786495 CJR786446:CJT786495 BZV786446:BZX786495 BPZ786446:BQB786495 BGD786446:BGF786495 AWH786446:AWJ786495 AML786446:AMN786495 ACP786446:ACR786495 ST786446:SV786495 IX786446:IZ786495 WVJ720910:WVL720959 WLN720910:WLP720959 WBR720910:WBT720959 VRV720910:VRX720959 VHZ720910:VIB720959 UYD720910:UYF720959 UOH720910:UOJ720959 UEL720910:UEN720959 TUP720910:TUR720959 TKT720910:TKV720959 TAX720910:TAZ720959 SRB720910:SRD720959 SHF720910:SHH720959 RXJ720910:RXL720959 RNN720910:RNP720959 RDR720910:RDT720959 QTV720910:QTX720959 QJZ720910:QKB720959 QAD720910:QAF720959 PQH720910:PQJ720959 PGL720910:PGN720959 OWP720910:OWR720959 OMT720910:OMV720959 OCX720910:OCZ720959 NTB720910:NTD720959 NJF720910:NJH720959 MZJ720910:MZL720959 MPN720910:MPP720959 MFR720910:MFT720959 LVV720910:LVX720959 LLZ720910:LMB720959 LCD720910:LCF720959 KSH720910:KSJ720959 KIL720910:KIN720959 JYP720910:JYR720959 JOT720910:JOV720959 JEX720910:JEZ720959 IVB720910:IVD720959 ILF720910:ILH720959 IBJ720910:IBL720959 HRN720910:HRP720959 HHR720910:HHT720959 GXV720910:GXX720959 GNZ720910:GOB720959 GED720910:GEF720959 FUH720910:FUJ720959 FKL720910:FKN720959 FAP720910:FAR720959 EQT720910:EQV720959 EGX720910:EGZ720959 DXB720910:DXD720959 DNF720910:DNH720959 DDJ720910:DDL720959 CTN720910:CTP720959 CJR720910:CJT720959 BZV720910:BZX720959 BPZ720910:BQB720959 BGD720910:BGF720959 AWH720910:AWJ720959 AML720910:AMN720959 ACP720910:ACR720959 ST720910:SV720959 IX720910:IZ720959 WVJ655374:WVL655423 WLN655374:WLP655423 WBR655374:WBT655423 VRV655374:VRX655423 VHZ655374:VIB655423 UYD655374:UYF655423 UOH655374:UOJ655423 UEL655374:UEN655423 TUP655374:TUR655423 TKT655374:TKV655423 TAX655374:TAZ655423 SRB655374:SRD655423 SHF655374:SHH655423 RXJ655374:RXL655423 RNN655374:RNP655423 RDR655374:RDT655423 QTV655374:QTX655423 QJZ655374:QKB655423 QAD655374:QAF655423 PQH655374:PQJ655423 PGL655374:PGN655423 OWP655374:OWR655423 OMT655374:OMV655423 OCX655374:OCZ655423 NTB655374:NTD655423 NJF655374:NJH655423 MZJ655374:MZL655423 MPN655374:MPP655423 MFR655374:MFT655423 LVV655374:LVX655423 LLZ655374:LMB655423 LCD655374:LCF655423 KSH655374:KSJ655423 KIL655374:KIN655423 JYP655374:JYR655423 JOT655374:JOV655423 JEX655374:JEZ655423 IVB655374:IVD655423 ILF655374:ILH655423 IBJ655374:IBL655423 HRN655374:HRP655423 HHR655374:HHT655423 GXV655374:GXX655423 GNZ655374:GOB655423 GED655374:GEF655423 FUH655374:FUJ655423 FKL655374:FKN655423 FAP655374:FAR655423 EQT655374:EQV655423 EGX655374:EGZ655423 DXB655374:DXD655423 DNF655374:DNH655423 DDJ655374:DDL655423 CTN655374:CTP655423 CJR655374:CJT655423 BZV655374:BZX655423 BPZ655374:BQB655423 BGD655374:BGF655423 AWH655374:AWJ655423 AML655374:AMN655423 ACP655374:ACR655423 ST655374:SV655423 IX655374:IZ655423 WVJ589838:WVL589887 WLN589838:WLP589887 WBR589838:WBT589887 VRV589838:VRX589887 VHZ589838:VIB589887 UYD589838:UYF589887 UOH589838:UOJ589887 UEL589838:UEN589887 TUP589838:TUR589887 TKT589838:TKV589887 TAX589838:TAZ589887 SRB589838:SRD589887 SHF589838:SHH589887 RXJ589838:RXL589887 RNN589838:RNP589887 RDR589838:RDT589887 QTV589838:QTX589887 QJZ589838:QKB589887 QAD589838:QAF589887 PQH589838:PQJ589887 PGL589838:PGN589887 OWP589838:OWR589887 OMT589838:OMV589887 OCX589838:OCZ589887 NTB589838:NTD589887 NJF589838:NJH589887 MZJ589838:MZL589887 MPN589838:MPP589887 MFR589838:MFT589887 LVV589838:LVX589887 LLZ589838:LMB589887 LCD589838:LCF589887 KSH589838:KSJ589887 KIL589838:KIN589887 JYP589838:JYR589887 JOT589838:JOV589887 JEX589838:JEZ589887 IVB589838:IVD589887 ILF589838:ILH589887 IBJ589838:IBL589887 HRN589838:HRP589887 HHR589838:HHT589887 GXV589838:GXX589887 GNZ589838:GOB589887 GED589838:GEF589887 FUH589838:FUJ589887 FKL589838:FKN589887 FAP589838:FAR589887 EQT589838:EQV589887 EGX589838:EGZ589887 DXB589838:DXD589887 DNF589838:DNH589887 DDJ589838:DDL589887 CTN589838:CTP589887 CJR589838:CJT589887 BZV589838:BZX589887 BPZ589838:BQB589887 BGD589838:BGF589887 AWH589838:AWJ589887 AML589838:AMN589887 ACP589838:ACR589887 ST589838:SV589887 IX589838:IZ589887 WVJ524302:WVL524351 WLN524302:WLP524351 WBR524302:WBT524351 VRV524302:VRX524351 VHZ524302:VIB524351 UYD524302:UYF524351 UOH524302:UOJ524351 UEL524302:UEN524351 TUP524302:TUR524351 TKT524302:TKV524351 TAX524302:TAZ524351 SRB524302:SRD524351 SHF524302:SHH524351 RXJ524302:RXL524351 RNN524302:RNP524351 RDR524302:RDT524351 QTV524302:QTX524351 QJZ524302:QKB524351 QAD524302:QAF524351 PQH524302:PQJ524351 PGL524302:PGN524351 OWP524302:OWR524351 OMT524302:OMV524351 OCX524302:OCZ524351 NTB524302:NTD524351 NJF524302:NJH524351 MZJ524302:MZL524351 MPN524302:MPP524351 MFR524302:MFT524351 LVV524302:LVX524351 LLZ524302:LMB524351 LCD524302:LCF524351 KSH524302:KSJ524351 KIL524302:KIN524351 JYP524302:JYR524351 JOT524302:JOV524351 JEX524302:JEZ524351 IVB524302:IVD524351 ILF524302:ILH524351 IBJ524302:IBL524351 HRN524302:HRP524351 HHR524302:HHT524351 GXV524302:GXX524351 GNZ524302:GOB524351 GED524302:GEF524351 FUH524302:FUJ524351 FKL524302:FKN524351 FAP524302:FAR524351 EQT524302:EQV524351 EGX524302:EGZ524351 DXB524302:DXD524351 DNF524302:DNH524351 DDJ524302:DDL524351 CTN524302:CTP524351 CJR524302:CJT524351 BZV524302:BZX524351 BPZ524302:BQB524351 BGD524302:BGF524351 AWH524302:AWJ524351 AML524302:AMN524351 ACP524302:ACR524351 ST524302:SV524351 IX524302:IZ524351 WVJ458766:WVL458815 WLN458766:WLP458815 WBR458766:WBT458815 VRV458766:VRX458815 VHZ458766:VIB458815 UYD458766:UYF458815 UOH458766:UOJ458815 UEL458766:UEN458815 TUP458766:TUR458815 TKT458766:TKV458815 TAX458766:TAZ458815 SRB458766:SRD458815 SHF458766:SHH458815 RXJ458766:RXL458815 RNN458766:RNP458815 RDR458766:RDT458815 QTV458766:QTX458815 QJZ458766:QKB458815 QAD458766:QAF458815 PQH458766:PQJ458815 PGL458766:PGN458815 OWP458766:OWR458815 OMT458766:OMV458815 OCX458766:OCZ458815 NTB458766:NTD458815 NJF458766:NJH458815 MZJ458766:MZL458815 MPN458766:MPP458815 MFR458766:MFT458815 LVV458766:LVX458815 LLZ458766:LMB458815 LCD458766:LCF458815 KSH458766:KSJ458815 KIL458766:KIN458815 JYP458766:JYR458815 JOT458766:JOV458815 JEX458766:JEZ458815 IVB458766:IVD458815 ILF458766:ILH458815 IBJ458766:IBL458815 HRN458766:HRP458815 HHR458766:HHT458815 GXV458766:GXX458815 GNZ458766:GOB458815 GED458766:GEF458815 FUH458766:FUJ458815 FKL458766:FKN458815 FAP458766:FAR458815 EQT458766:EQV458815 EGX458766:EGZ458815 DXB458766:DXD458815 DNF458766:DNH458815 DDJ458766:DDL458815 CTN458766:CTP458815 CJR458766:CJT458815 BZV458766:BZX458815 BPZ458766:BQB458815 BGD458766:BGF458815 AWH458766:AWJ458815 AML458766:AMN458815 ACP458766:ACR458815 ST458766:SV458815 IX458766:IZ458815 WVJ393230:WVL393279 WLN393230:WLP393279 WBR393230:WBT393279 VRV393230:VRX393279 VHZ393230:VIB393279 UYD393230:UYF393279 UOH393230:UOJ393279 UEL393230:UEN393279 TUP393230:TUR393279 TKT393230:TKV393279 TAX393230:TAZ393279 SRB393230:SRD393279 SHF393230:SHH393279 RXJ393230:RXL393279 RNN393230:RNP393279 RDR393230:RDT393279 QTV393230:QTX393279 QJZ393230:QKB393279 QAD393230:QAF393279 PQH393230:PQJ393279 PGL393230:PGN393279 OWP393230:OWR393279 OMT393230:OMV393279 OCX393230:OCZ393279 NTB393230:NTD393279 NJF393230:NJH393279 MZJ393230:MZL393279 MPN393230:MPP393279 MFR393230:MFT393279 LVV393230:LVX393279 LLZ393230:LMB393279 LCD393230:LCF393279 KSH393230:KSJ393279 KIL393230:KIN393279 JYP393230:JYR393279 JOT393230:JOV393279 JEX393230:JEZ393279 IVB393230:IVD393279 ILF393230:ILH393279 IBJ393230:IBL393279 HRN393230:HRP393279 HHR393230:HHT393279 GXV393230:GXX393279 GNZ393230:GOB393279 GED393230:GEF393279 FUH393230:FUJ393279 FKL393230:FKN393279 FAP393230:FAR393279 EQT393230:EQV393279 EGX393230:EGZ393279 DXB393230:DXD393279 DNF393230:DNH393279 DDJ393230:DDL393279 CTN393230:CTP393279 CJR393230:CJT393279 BZV393230:BZX393279 BPZ393230:BQB393279 BGD393230:BGF393279 AWH393230:AWJ393279 AML393230:AMN393279 ACP393230:ACR393279 ST393230:SV393279 IX393230:IZ393279 WVJ327694:WVL327743 WLN327694:WLP327743 WBR327694:WBT327743 VRV327694:VRX327743 VHZ327694:VIB327743 UYD327694:UYF327743 UOH327694:UOJ327743 UEL327694:UEN327743 TUP327694:TUR327743 TKT327694:TKV327743 TAX327694:TAZ327743 SRB327694:SRD327743 SHF327694:SHH327743 RXJ327694:RXL327743 RNN327694:RNP327743 RDR327694:RDT327743 QTV327694:QTX327743 QJZ327694:QKB327743 QAD327694:QAF327743 PQH327694:PQJ327743 PGL327694:PGN327743 OWP327694:OWR327743 OMT327694:OMV327743 OCX327694:OCZ327743 NTB327694:NTD327743 NJF327694:NJH327743 MZJ327694:MZL327743 MPN327694:MPP327743 MFR327694:MFT327743 LVV327694:LVX327743 LLZ327694:LMB327743 LCD327694:LCF327743 KSH327694:KSJ327743 KIL327694:KIN327743 JYP327694:JYR327743 JOT327694:JOV327743 JEX327694:JEZ327743 IVB327694:IVD327743 ILF327694:ILH327743 IBJ327694:IBL327743 HRN327694:HRP327743 HHR327694:HHT327743 GXV327694:GXX327743 GNZ327694:GOB327743 GED327694:GEF327743 FUH327694:FUJ327743 FKL327694:FKN327743 FAP327694:FAR327743 EQT327694:EQV327743 EGX327694:EGZ327743 DXB327694:DXD327743 DNF327694:DNH327743 DDJ327694:DDL327743 CTN327694:CTP327743 CJR327694:CJT327743 BZV327694:BZX327743 BPZ327694:BQB327743 BGD327694:BGF327743 AWH327694:AWJ327743 AML327694:AMN327743 ACP327694:ACR327743 ST327694:SV327743 IX327694:IZ327743 WVJ262158:WVL262207 WLN262158:WLP262207 WBR262158:WBT262207 VRV262158:VRX262207 VHZ262158:VIB262207 UYD262158:UYF262207 UOH262158:UOJ262207 UEL262158:UEN262207 TUP262158:TUR262207 TKT262158:TKV262207 TAX262158:TAZ262207 SRB262158:SRD262207 SHF262158:SHH262207 RXJ262158:RXL262207 RNN262158:RNP262207 RDR262158:RDT262207 QTV262158:QTX262207 QJZ262158:QKB262207 QAD262158:QAF262207 PQH262158:PQJ262207 PGL262158:PGN262207 OWP262158:OWR262207 OMT262158:OMV262207 OCX262158:OCZ262207 NTB262158:NTD262207 NJF262158:NJH262207 MZJ262158:MZL262207 MPN262158:MPP262207 MFR262158:MFT262207 LVV262158:LVX262207 LLZ262158:LMB262207 LCD262158:LCF262207 KSH262158:KSJ262207 KIL262158:KIN262207 JYP262158:JYR262207 JOT262158:JOV262207 JEX262158:JEZ262207 IVB262158:IVD262207 ILF262158:ILH262207 IBJ262158:IBL262207 HRN262158:HRP262207 HHR262158:HHT262207 GXV262158:GXX262207 GNZ262158:GOB262207 GED262158:GEF262207 FUH262158:FUJ262207 FKL262158:FKN262207 FAP262158:FAR262207 EQT262158:EQV262207 EGX262158:EGZ262207 DXB262158:DXD262207 DNF262158:DNH262207 DDJ262158:DDL262207 CTN262158:CTP262207 CJR262158:CJT262207 BZV262158:BZX262207 BPZ262158:BQB262207 BGD262158:BGF262207 AWH262158:AWJ262207 AML262158:AMN262207 ACP262158:ACR262207 ST262158:SV262207 IX262158:IZ262207 WVJ196622:WVL196671 WLN196622:WLP196671 WBR196622:WBT196671 VRV196622:VRX196671 VHZ196622:VIB196671 UYD196622:UYF196671 UOH196622:UOJ196671 UEL196622:UEN196671 TUP196622:TUR196671 TKT196622:TKV196671 TAX196622:TAZ196671 SRB196622:SRD196671 SHF196622:SHH196671 RXJ196622:RXL196671 RNN196622:RNP196671 RDR196622:RDT196671 QTV196622:QTX196671 QJZ196622:QKB196671 QAD196622:QAF196671 PQH196622:PQJ196671 PGL196622:PGN196671 OWP196622:OWR196671 OMT196622:OMV196671 OCX196622:OCZ196671 NTB196622:NTD196671 NJF196622:NJH196671 MZJ196622:MZL196671 MPN196622:MPP196671 MFR196622:MFT196671 LVV196622:LVX196671 LLZ196622:LMB196671 LCD196622:LCF196671 KSH196622:KSJ196671 KIL196622:KIN196671 JYP196622:JYR196671 JOT196622:JOV196671 JEX196622:JEZ196671 IVB196622:IVD196671 ILF196622:ILH196671 IBJ196622:IBL196671 HRN196622:HRP196671 HHR196622:HHT196671 GXV196622:GXX196671 GNZ196622:GOB196671 GED196622:GEF196671 FUH196622:FUJ196671 FKL196622:FKN196671 FAP196622:FAR196671 EQT196622:EQV196671 EGX196622:EGZ196671 DXB196622:DXD196671 DNF196622:DNH196671 DDJ196622:DDL196671 CTN196622:CTP196671 CJR196622:CJT196671 BZV196622:BZX196671 BPZ196622:BQB196671 BGD196622:BGF196671 AWH196622:AWJ196671 AML196622:AMN196671 ACP196622:ACR196671 ST196622:SV196671 IX196622:IZ196671 WVJ131086:WVL131135 WLN131086:WLP131135 WBR131086:WBT131135 VRV131086:VRX131135 VHZ131086:VIB131135 UYD131086:UYF131135 UOH131086:UOJ131135 UEL131086:UEN131135 TUP131086:TUR131135 TKT131086:TKV131135 TAX131086:TAZ131135 SRB131086:SRD131135 SHF131086:SHH131135 RXJ131086:RXL131135 RNN131086:RNP131135 RDR131086:RDT131135 QTV131086:QTX131135 QJZ131086:QKB131135 QAD131086:QAF131135 PQH131086:PQJ131135 PGL131086:PGN131135 OWP131086:OWR131135 OMT131086:OMV131135 OCX131086:OCZ131135 NTB131086:NTD131135 NJF131086:NJH131135 MZJ131086:MZL131135 MPN131086:MPP131135 MFR131086:MFT131135 LVV131086:LVX131135 LLZ131086:LMB131135 LCD131086:LCF131135 KSH131086:KSJ131135 KIL131086:KIN131135 JYP131086:JYR131135 JOT131086:JOV131135 JEX131086:JEZ131135 IVB131086:IVD131135 ILF131086:ILH131135 IBJ131086:IBL131135 HRN131086:HRP131135 HHR131086:HHT131135 GXV131086:GXX131135 GNZ131086:GOB131135 GED131086:GEF131135 FUH131086:FUJ131135 FKL131086:FKN131135 FAP131086:FAR131135 EQT131086:EQV131135 EGX131086:EGZ131135 DXB131086:DXD131135 DNF131086:DNH131135 DDJ131086:DDL131135 CTN131086:CTP131135 CJR131086:CJT131135 BZV131086:BZX131135 BPZ131086:BQB131135 BGD131086:BGF131135 AWH131086:AWJ131135 AML131086:AMN131135 ACP131086:ACR131135 ST131086:SV131135 IX131086:IZ131135 WVJ65550:WVL65599 WLN65550:WLP65599 WBR65550:WBT65599 VRV65550:VRX65599 VHZ65550:VIB65599 UYD65550:UYF65599 UOH65550:UOJ65599 UEL65550:UEN65599 TUP65550:TUR65599 TKT65550:TKV65599 TAX65550:TAZ65599 SRB65550:SRD65599 SHF65550:SHH65599 RXJ65550:RXL65599 RNN65550:RNP65599 RDR65550:RDT65599 QTV65550:QTX65599 QJZ65550:QKB65599 QAD65550:QAF65599 PQH65550:PQJ65599 PGL65550:PGN65599 OWP65550:OWR65599 OMT65550:OMV65599 OCX65550:OCZ65599 NTB65550:NTD65599 NJF65550:NJH65599 MZJ65550:MZL65599 MPN65550:MPP65599 MFR65550:MFT65599 LVV65550:LVX65599 LLZ65550:LMB65599 LCD65550:LCF65599 KSH65550:KSJ65599 KIL65550:KIN65599 JYP65550:JYR65599 JOT65550:JOV65599 JEX65550:JEZ65599 IVB65550:IVD65599 ILF65550:ILH65599 IBJ65550:IBL65599 HRN65550:HRP65599 HHR65550:HHT65599 GXV65550:GXX65599 GNZ65550:GOB65599 GED65550:GEF65599 FUH65550:FUJ65599 FKL65550:FKN65599 FAP65550:FAR65599 EQT65550:EQV65599 EGX65550:EGZ65599 DXB65550:DXD65599 DNF65550:DNH65599 DDJ65550:DDL65599 CTN65550:CTP65599 CJR65550:CJT65599 BZV65550:BZX65599 BPZ65550:BQB65599 BGD65550:BGF65599 AWH65550:AWJ65599 AML65550:AMN65599 ACP65550:ACR65599 ST65550:SV65599 IX65550:IZ65599 WVR17:WVR66 WLV17:WLV66 WBZ17:WBZ66 VSD17:VSD66 VIH17:VIH66 UYL17:UYL66 UOP17:UOP66 UET17:UET66 TUX17:TUX66 TLB17:TLB66 TBF17:TBF66 SRJ17:SRJ66 SHN17:SHN66 RXR17:RXR66 RNV17:RNV66 RDZ17:RDZ66 QUD17:QUD66 QKH17:QKH66 QAL17:QAL66 PQP17:PQP66 PGT17:PGT66 OWX17:OWX66 ONB17:ONB66 ODF17:ODF66 NTJ17:NTJ66 NJN17:NJN66 MZR17:MZR66 MPV17:MPV66 MFZ17:MFZ66 LWD17:LWD66 LMH17:LMH66 LCL17:LCL66 KSP17:KSP66 KIT17:KIT66 JYX17:JYX66 JPB17:JPB66 JFF17:JFF66 IVJ17:IVJ66 ILN17:ILN66 IBR17:IBR66 HRV17:HRV66 HHZ17:HHZ66 GYD17:GYD66 GOH17:GOH66 GEL17:GEL66 FUP17:FUP66 FKT17:FKT66 FAX17:FAX66 ERB17:ERB66 EHF17:EHF66 DXJ17:DXJ66 DNN17:DNN66 DDR17:DDR66 CTV17:CTV66 CJZ17:CJZ66 CAD17:CAD66 BQH17:BQH66 BGL17:BGL66 AWP17:AWP66 AMT17:AMT66 ACX17:ACX66 TB17:TB66 JF17:JF66 WVJ17:WVL66 WLN17:WLP66 WBR17:WBT66 VRV17:VRX66 VHZ17:VIB66 UYD17:UYF66 UOH17:UOJ66 UEL17:UEN66 TUP17:TUR66 TKT17:TKV66 TAX17:TAZ66 SRB17:SRD66 SHF17:SHH66 RXJ17:RXL66 RNN17:RNP66 RDR17:RDT66 QTV17:QTX66 QJZ17:QKB66 QAD17:QAF66 PQH17:PQJ66 PGL17:PGN66 OWP17:OWR66 OMT17:OMV66 OCX17:OCZ66 NTB17:NTD66 NJF17:NJH66 MZJ17:MZL66 MPN17:MPP66 MFR17:MFT66 LVV17:LVX66 LLZ17:LMB66 LCD17:LCF66 KSH17:KSJ66 KIL17:KIN66 JYP17:JYR66 JOT17:JOV66 JEX17:JEZ66 IVB17:IVD66 ILF17:ILH66 IBJ17:IBL66 HRN17:HRP66 HHR17:HHT66 GXV17:GXX66 GNZ17:GOB66 GED17:GEF66 FUH17:FUJ66 FKL17:FKN66 FAP17:FAR66 EQT17:EQV66 EGX17:EGZ66 DXB17:DXD66 DNF17:DNH66 DDJ17:DDL66 CTN17:CTP66 CJR17:CJT66 BZV17:BZX66 BPZ17:BQB66 BGD17:BGF66 AWH17:AWJ66 AML17:AMN66 ACP17:ACR66 ST17:SV66 IX17:IZ66" xr:uid="{E08FBDBF-F176-47AB-95DE-CD51DE39FDB5}">
      <formula1>#REF!</formula1>
    </dataValidation>
    <dataValidation type="decimal" operator="greaterThanOrEqual" allowBlank="1" showInputMessage="1" showErrorMessage="1" sqref="K11:O65" xr:uid="{61499953-2CB0-4D5E-A6FE-AB01D73868DD}">
      <formula1>0</formula1>
    </dataValidation>
  </dataValidations>
  <pageMargins left="0.7" right="0.7" top="0.75" bottom="0.75" header="0.3" footer="0.3"/>
  <pageSetup paperSize="9" scale="52" fitToHeight="0" orientation="portrait" r:id="rId1"/>
  <headerFooter>
    <oddHeader>&amp;LAllegato A.9&amp;C&amp;"Helvetica,Normale"Scheda di calcolo della richiesta di finanziamento</oddHeader>
    <oddFooter>&amp;RPag. &amp;P di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4</vt:i4>
      </vt:variant>
    </vt:vector>
  </HeadingPairs>
  <TitlesOfParts>
    <vt:vector size="8" baseType="lpstr">
      <vt:lpstr>00_istruzioni</vt:lpstr>
      <vt:lpstr>01_SINTESI</vt:lpstr>
      <vt:lpstr>02_Edifici_</vt:lpstr>
      <vt:lpstr>03_LP_alloggi</vt:lpstr>
      <vt:lpstr>'00_istruzioni'!Area_stampa</vt:lpstr>
      <vt:lpstr>'01_SINTESI'!Area_stampa</vt:lpstr>
      <vt:lpstr>'02_Edifici_'!Area_stampa</vt:lpstr>
      <vt:lpstr>'03_LP_alloggi'!Area_stampa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Pierluigi Di Cresce</dc:creator>
  <cp:keywords/>
  <dc:description/>
  <cp:lastModifiedBy>Graziana Antonella Cito</cp:lastModifiedBy>
  <cp:revision/>
  <cp:lastPrinted>2026-07-21T12:39:13Z</cp:lastPrinted>
  <dcterms:created xsi:type="dcterms:W3CDTF">2026-06-22T15:19:36Z</dcterms:created>
  <dcterms:modified xsi:type="dcterms:W3CDTF">2026-07-21T12:40:20Z</dcterms:modified>
  <cp:category/>
  <cp:contentStatus/>
</cp:coreProperties>
</file>